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L31" i="19" l="1"/>
  <c r="D29" i="19"/>
  <c r="H11" i="7" l="1"/>
  <c r="D29" i="7" l="1"/>
  <c r="B10" i="11"/>
  <c r="L30" i="19" l="1"/>
  <c r="E27" i="7"/>
  <c r="D27" i="7"/>
  <c r="E54" i="9" l="1"/>
  <c r="E55" i="9"/>
  <c r="C26" i="9"/>
  <c r="E40" i="7"/>
  <c r="E33" i="7"/>
  <c r="D33" i="7"/>
  <c r="C27" i="7"/>
  <c r="K26" i="19" l="1"/>
  <c r="N23" i="12" l="1"/>
  <c r="N31" i="12"/>
  <c r="N26" i="12"/>
  <c r="L17" i="12" l="1"/>
  <c r="L16" i="12"/>
  <c r="L15" i="12"/>
  <c r="L14" i="12"/>
  <c r="D17" i="12"/>
  <c r="D16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4" i="10" s="1"/>
  <c r="A45" i="10" s="1"/>
  <c r="A46" i="10" s="1"/>
  <c r="A47" i="10" s="1"/>
  <c r="A48" i="10" s="1"/>
  <c r="A50" i="10" s="1"/>
  <c r="A51" i="10" s="1"/>
  <c r="A52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7" i="9" s="1"/>
  <c r="A59" i="9" s="1"/>
  <c r="A60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6" i="9"/>
  <c r="B57" i="9"/>
  <c r="B58" i="9"/>
  <c r="B59" i="9"/>
  <c r="B60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50" i="7" s="1"/>
  <c r="A51" i="7" s="1"/>
  <c r="A52" i="7" s="1"/>
  <c r="A53" i="7" s="1"/>
  <c r="A54" i="7" s="1"/>
  <c r="A56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50" i="19" s="1"/>
  <c r="A51" i="19" s="1"/>
  <c r="A52" i="19" s="1"/>
  <c r="A53" i="19" s="1"/>
  <c r="A54" i="19" s="1"/>
  <c r="A56" i="19" s="1"/>
  <c r="A57" i="19" s="1"/>
  <c r="A58" i="19" s="1"/>
  <c r="A59" i="19" s="1"/>
  <c r="A61" i="19" s="1"/>
  <c r="A63" i="19" s="1"/>
  <c r="I9" i="12" l="1"/>
  <c r="F15" i="7" l="1"/>
  <c r="E15" i="7" l="1"/>
  <c r="D15" i="7"/>
  <c r="C15" i="7"/>
  <c r="B22" i="10"/>
  <c r="B22" i="9" l="1"/>
  <c r="K22" i="7" l="1"/>
  <c r="L19" i="12"/>
  <c r="D27" i="19" l="1"/>
  <c r="J9" i="12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5" i="9"/>
  <c r="D63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D26" i="7" l="1"/>
  <c r="K26" i="7" s="1"/>
  <c r="E26" i="7"/>
  <c r="L26" i="7" s="1"/>
  <c r="D56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26" i="7" l="1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6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60" i="9"/>
  <c r="E59" i="9"/>
  <c r="E58" i="9"/>
  <c r="E57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61" i="9"/>
  <c r="E61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<sst xmlns="http://schemas.openxmlformats.org/spreadsheetml/2006/main" count="450" uniqueCount="277">
  <si>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</si>
  <si>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</si>
  <si>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</si>
  <si>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</si>
  <si>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</si>
  <si>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</si>
  <si>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</si>
  <si>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</si>
  <si>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</si>
  <si>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</si>
  <si>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</si>
  <si>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</si>
  <si>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</si>
  <si>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</si>
  <si>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</si>
  <si>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</si>
  <si>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</si>
  <si>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</si>
  <si>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</si>
  <si>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</si>
  <si>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</si>
  <si>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</si>
  <si>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</si>
  <si>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</si>
  <si>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</si>
  <si>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</si>
  <si>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</si>
  <si>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</si>
  <si>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</si>
  <si>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</si>
  <si>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</si>
  <si>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</si>
  <si>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</si>
  <si>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</si>
  <si>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</si>
  <si>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</si>
  <si>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</si>
  <si>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</si>
  <si>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</si>
  <si>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</si>
  <si>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</si>
  <si>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</si>
  <si>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</si>
  <si>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</si>
  <si>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</si>
  <si>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</si>
  <si>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</si>
  <si>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</si>
  <si>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</si>
  <si>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</si>
  <si>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</si>
  <si>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</si>
  <si>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</si>
  <si>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</si>
  <si>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</si>
  <si>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</si>
  <si>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</si>
  <si>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</si>
  <si>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</si>
  <si>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</si>
  <si>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</si>
  <si>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</si>
  <si>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</si>
  <si>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</si>
  <si>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</si>
  <si>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</si>
  <si>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</si>
  <si>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</si>
  <si>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</si>
  <si>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</si>
  <si>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</si>
  <si>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</si>
  <si>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</si>
  <si>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</si>
  <si>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</si>
  <si>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</si>
  <si>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</si>
  <si>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</si>
  <si>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</si>
  <si>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</si>
  <si>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</si>
  <si>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</si>
  <si>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</si>
  <si>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</si>
  <si>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</si>
  <si>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</si>
  <si>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</si>
  <si>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</si>
  <si>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</si>
  <si>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</si>
  <si>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</si>
  <si>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</si>
  <si>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</si>
  <si>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</si>
  <si>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</si>
  <si>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</si>
  <si>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</si>
  <si>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</si>
  <si>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</si>
  <si>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</si>
  <si>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</si>
  <si>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</si>
  <si>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</si>
  <si>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</si>
  <si>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</si>
  <si>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</si>
  <si>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</si>
  <si>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</si>
  <si>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</si>
  <si>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</si>
  <si>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</si>
  <si>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</si>
  <si>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</si>
  <si>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</si>
  <si>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</si>
  <si>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</si>
  <si>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</si>
  <si>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</si>
  <si>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</si>
  <si>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</si>
  <si>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</si>
  <si>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</si>
  <si>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</si>
  <si>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</si>
  <si>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</si>
  <si>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</si>
  <si>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</si>
  <si>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</si>
  <si>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</si>
  <si>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</si>
  <si>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</si>
  <si>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</si>
  <si>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</si>
  <si>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</si>
  <si>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</si>
  <si>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</si>
  <si>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</si>
  <si>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</si>
  <si>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</si>
  <si>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</si>
  <si>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</si>
  <si>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</si>
  <si>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</si>
  <si>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</si>
  <si>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</si>
  <si>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</si>
  <si>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</si>
  <si>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</si>
  <si>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</si>
  <si>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</si>
  <si>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</si>
  <si>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</si>
  <si>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</si>
  <si>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</si>
  <si>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</si>
  <si>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</si>
  <si>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</si>
  <si>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</si>
  <si>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</si>
  <si>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</si>
  <si>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</si>
  <si>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</si>
  <si>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</si>
  <si>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</si>
  <si>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</si>
  <si>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</si>
  <si>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</si>
  <si>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</si>
  <si>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</si>
  <si>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</si>
  <si>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</si>
  <si>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</si>
  <si>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</si>
  <si>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</si>
  <si>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</si>
  <si>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</si>
  <si>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</si>
  <si>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</si>
  <si>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</si>
  <si>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</si>
  <si>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</si>
  <si>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</si>
  <si>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</si>
  <si>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</si>
  <si>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</si>
  <si>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</si>
  <si>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</si>
  <si>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</si>
  <si>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</si>
  <si>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</si>
  <si>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</si>
  <si>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</si>
  <si>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</si>
  <si>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</si>
  <si>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</si>
  <si>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</si>
  <si>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</si>
  <si>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</si>
  <si>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</si>
  <si>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</si>
  <si>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</si>
  <si>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</si>
  <si>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</si>
  <si>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</si>
  <si>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</si>
  <si>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</si>
  <si>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</si>
  <si>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</si>
  <si>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</si>
  <si>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</si>
  <si>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</si>
  <si>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</si>
  <si>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</si>
  <si>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</si>
  <si>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</si>
  <si>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</si>
  <si>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</si>
  <si>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</si>
  <si>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</si>
  <si>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</si>
  <si>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</si>
  <si>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</si>
  <si>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</si>
  <si>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</si>
  <si>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</si>
  <si>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</si>
  <si>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</si>
  <si>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</si>
  <si>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</si>
  <si>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</si>
  <si>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</si>
  <si>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</si>
  <si>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</si>
  <si>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</si>
  <si>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</si>
  <si>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</si>
  <si>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</si>
  <si>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</si>
  <si>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</si>
  <si>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</si>
  <si>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</si>
  <si>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</si>
  <si>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</si>
  <si>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</si>
  <si>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</si>
  <si>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</si>
  <si>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</si>
  <si>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</si>
  <si>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</si>
  <si>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</si>
  <si>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</si>
  <si>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</si>
  <si>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</si>
  <si>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</si>
  <si>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</si>
  <si>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</si>
  <si>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</si>
  <si>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</si>
  <si>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հ․43 մսուր-մանկապարտեզ» ՀՈԱԿ-ի </t>
  </si>
  <si>
    <t>Կարինե Հովակիմյան</t>
  </si>
  <si>
    <t>Արմինե Հակոբյան</t>
  </si>
  <si>
    <t>Հովակիմյան Գրուպ ՍՊԸ</t>
  </si>
  <si>
    <t>ամսագրի գծով</t>
  </si>
  <si>
    <t>5*65</t>
  </si>
  <si>
    <t>Կրակմարիչի լիցքավորման գծով</t>
  </si>
  <si>
    <t>Այլ հասույթներ Պրակտիկայից</t>
  </si>
  <si>
    <t>Գույքագրման գծով</t>
  </si>
  <si>
    <t>Պրակտիկայից</t>
  </si>
  <si>
    <t>Կադաստրային ծառայության գծով</t>
  </si>
  <si>
    <t>Հաշվարկը կատարվել է հետևյալ կերպ՝ ամսական աշխատավարձի ֆոնդ x 12 ամիս + պահակների հավելում + փոխարինողների գումար + վճարովի ծառայության գծով աշխատավարձ (հաշվարկը կցվում է)։</t>
  </si>
  <si>
    <t>Հաշվարկը կատարվել է հետևյալ կերպ՝ սուբսիդիայի հաշվարկում նախատեսված երեխաների թիվ՝ 138 x 485 դրամ x 252 տարեկան աշխատանքային օր  = 16866.4 հազ.դրամ, հունվարը փաստացի;</t>
  </si>
  <si>
    <t>Նախատեսվել է 2022թ. փաստացի ծախսի չափով։</t>
  </si>
  <si>
    <t xml:space="preserve">Ինտերնետ ծառայության վճարը 7000 ՀՀդրամ է </t>
  </si>
  <si>
    <t>3000.0 միլիոն դրամը նախորդ տարում հայտարարած մրցույթի գումարն է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</si>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</sst>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1" applyNumberFormat="1" applyFont="1" applyBorder="1" applyAlignment="1">
      <alignment horizontal="center" vertical="center" wrapText="1"/>
    </xf>
    <xf numFmtId="166" fontId="41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166" fontId="45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4" zoomScaleSheetLayoutView="100" workbookViewId="0">
      <selection activeCell="B76" sqref="B76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3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8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29"/>
      <c r="D1" s="429" t="s">
        <v>199</v>
      </c>
      <c r="E1" s="35">
        <v>21</v>
      </c>
      <c r="F1" s="429"/>
    </row>
    <row r="2" spans="1:10" s="6" customFormat="1">
      <c r="C2" s="429"/>
      <c r="D2" s="481" t="s">
        <v>40</v>
      </c>
      <c r="E2" s="481"/>
      <c r="F2" s="429"/>
    </row>
    <row r="3" spans="1:10" s="6" customFormat="1">
      <c r="C3" s="429"/>
      <c r="D3" s="482" t="s">
        <v>252</v>
      </c>
      <c r="E3" s="482"/>
      <c r="F3" s="429"/>
    </row>
    <row r="4" spans="1:10" s="35" customFormat="1" ht="24.75" customHeight="1">
      <c r="B4" s="466"/>
      <c r="C4" s="466"/>
      <c r="D4" s="481" t="s">
        <v>253</v>
      </c>
      <c r="E4" s="481"/>
    </row>
    <row r="5" spans="1:10" s="35" customFormat="1" ht="20.25" customHeight="1">
      <c r="B5" s="466"/>
      <c r="C5" s="481" t="s">
        <v>254</v>
      </c>
      <c r="D5" s="481"/>
      <c r="E5" s="481"/>
    </row>
    <row r="6" spans="1:10" ht="20.25">
      <c r="A6" s="485" t="s">
        <v>41</v>
      </c>
      <c r="B6" s="485"/>
      <c r="C6" s="485"/>
      <c r="D6" s="485"/>
      <c r="E6" s="485"/>
      <c r="F6" s="36"/>
    </row>
    <row r="7" spans="1:10" ht="20.45" customHeight="1">
      <c r="A7" s="486" t="s">
        <v>258</v>
      </c>
      <c r="B7" s="486"/>
      <c r="C7" s="486"/>
      <c r="D7" s="486"/>
      <c r="E7" s="486"/>
      <c r="F7" s="59" t="s">
        <v>218</v>
      </c>
    </row>
    <row r="8" spans="1:10" ht="18.75" customHeight="1">
      <c r="A8" s="487" t="s">
        <v>231</v>
      </c>
      <c r="B8" s="487"/>
      <c r="C8" s="487"/>
      <c r="D8" s="487"/>
      <c r="E8" s="487"/>
      <c r="F8" s="37"/>
      <c r="G8" s="38"/>
      <c r="H8" s="38"/>
      <c r="I8" s="38"/>
      <c r="J8" s="38"/>
    </row>
    <row r="9" spans="1:10" ht="25.5">
      <c r="A9" s="39"/>
      <c r="B9" s="40"/>
      <c r="C9" s="39"/>
      <c r="D9" s="423" t="s">
        <v>51</v>
      </c>
      <c r="E9" s="436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4">
        <v>1</v>
      </c>
      <c r="B11" s="18" t="s">
        <v>115</v>
      </c>
      <c r="C11" s="44"/>
      <c r="D11" s="422">
        <v>61680</v>
      </c>
      <c r="E11" s="437"/>
    </row>
    <row r="12" spans="1:10">
      <c r="A12" s="104">
        <f>+A11+1</f>
        <v>2</v>
      </c>
      <c r="B12" s="18" t="s">
        <v>8</v>
      </c>
      <c r="C12" s="44"/>
      <c r="D12" s="422">
        <v>5290</v>
      </c>
      <c r="E12" s="437"/>
      <c r="F12" s="6" t="s">
        <v>205</v>
      </c>
    </row>
    <row r="13" spans="1:10">
      <c r="A13" s="104">
        <f>+A12+1</f>
        <v>3</v>
      </c>
      <c r="B13" s="18" t="s">
        <v>61</v>
      </c>
      <c r="C13" s="44"/>
      <c r="D13" s="422">
        <f>+Komunal!N30</f>
        <v>66.099999999999994</v>
      </c>
      <c r="E13" s="437"/>
    </row>
    <row r="14" spans="1:10" hidden="1">
      <c r="A14" s="104">
        <f t="shared" ref="A14:A16" si="0">+A13+1</f>
        <v>4</v>
      </c>
      <c r="B14" s="18" t="s">
        <v>116</v>
      </c>
      <c r="C14" s="44"/>
      <c r="D14" s="422"/>
      <c r="E14" s="437"/>
    </row>
    <row r="15" spans="1:10" hidden="1">
      <c r="A15" s="104">
        <v>4</v>
      </c>
      <c r="B15" s="18" t="s">
        <v>9</v>
      </c>
      <c r="C15" s="44"/>
      <c r="D15" s="422"/>
      <c r="E15" s="437"/>
      <c r="F15" s="6">
        <v>2071.5</v>
      </c>
    </row>
    <row r="16" spans="1:10" hidden="1">
      <c r="A16" s="104">
        <f t="shared" si="0"/>
        <v>5</v>
      </c>
      <c r="B16" s="18" t="s">
        <v>70</v>
      </c>
      <c r="C16" s="44"/>
      <c r="D16" s="422"/>
      <c r="E16" s="437"/>
    </row>
    <row r="17" spans="1:19">
      <c r="A17" s="104">
        <v>4</v>
      </c>
      <c r="B17" s="18" t="s">
        <v>123</v>
      </c>
      <c r="C17" s="44"/>
      <c r="D17" s="420">
        <f>SUM(D18:D19)</f>
        <v>1202.8</v>
      </c>
      <c r="E17" s="438"/>
    </row>
    <row r="18" spans="1:19" s="3" customFormat="1" ht="16.5">
      <c r="A18" s="103">
        <v>4.0999999999999996</v>
      </c>
      <c r="B18" s="16" t="s">
        <v>71</v>
      </c>
      <c r="C18" s="45"/>
      <c r="D18" s="421">
        <f>+D62</f>
        <v>1202.8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72</v>
      </c>
      <c r="C19" s="45"/>
      <c r="D19" s="419"/>
      <c r="E19" s="440"/>
      <c r="F19" s="51" t="s">
        <v>207</v>
      </c>
      <c r="G19" s="2"/>
      <c r="H19" s="2"/>
      <c r="K19" s="2"/>
      <c r="L19" s="264"/>
    </row>
    <row r="20" spans="1:19">
      <c r="A20" s="104">
        <f>+A17+1</f>
        <v>5</v>
      </c>
      <c r="B20" s="18" t="s">
        <v>10</v>
      </c>
      <c r="C20" s="44"/>
      <c r="D20" s="422">
        <v>14.3</v>
      </c>
      <c r="E20" s="437"/>
    </row>
    <row r="21" spans="1:19" s="6" customFormat="1" hidden="1">
      <c r="A21" s="104">
        <f>+A20+1</f>
        <v>6</v>
      </c>
      <c r="B21" s="17"/>
      <c r="C21" s="448"/>
      <c r="D21" s="422"/>
      <c r="E21" s="437"/>
    </row>
    <row r="22" spans="1:19" s="6" customFormat="1" hidden="1">
      <c r="A22" s="104">
        <f>+A21+1</f>
        <v>7</v>
      </c>
      <c r="B22" s="17"/>
      <c r="C22" s="448"/>
      <c r="D22" s="422"/>
      <c r="E22" s="437"/>
      <c r="F22" s="59" t="s">
        <v>229</v>
      </c>
    </row>
    <row r="23" spans="1:19">
      <c r="A23" s="40"/>
      <c r="B23" s="46" t="s">
        <v>28</v>
      </c>
      <c r="C23" s="42"/>
      <c r="D23" s="417">
        <f>SUM(D11:D17,D20:D22)</f>
        <v>68253.200000000012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146</v>
      </c>
      <c r="C25" s="43"/>
      <c r="D25" s="252"/>
      <c r="E25" s="252"/>
      <c r="G25" s="6" t="s">
        <v>263</v>
      </c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12</v>
      </c>
      <c r="C26" s="44"/>
      <c r="D26" s="422">
        <f>+Ashkhatavardz!L9</f>
        <v>44957.3</v>
      </c>
      <c r="E26" s="437"/>
      <c r="K26" s="6">
        <f>16342-2537.9</f>
        <v>13804.1</v>
      </c>
    </row>
    <row r="27" spans="1:19" s="3" customFormat="1" ht="13.5">
      <c r="A27" s="138">
        <v>1.1000000000000001</v>
      </c>
      <c r="B27" s="136" t="s">
        <v>117</v>
      </c>
      <c r="C27" s="45"/>
      <c r="D27" s="421">
        <f>+Ashkhatavardz!I7</f>
        <v>3686</v>
      </c>
      <c r="E27" s="439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15</v>
      </c>
      <c r="C29" s="44"/>
      <c r="D29" s="422">
        <f>+L29-'Dramakan hosqer'!F80-L30-1235</f>
        <v>11552.939999999999</v>
      </c>
      <c r="E29" s="437"/>
      <c r="G29" s="450">
        <f>+ROUND((D11-12000)/30/12,0)</f>
        <v>138</v>
      </c>
      <c r="H29" s="450" t="s">
        <v>196</v>
      </c>
      <c r="I29" s="450">
        <v>550</v>
      </c>
      <c r="J29" s="450">
        <v>252</v>
      </c>
      <c r="K29" s="450" t="s">
        <v>197</v>
      </c>
      <c r="L29" s="450">
        <f>+ROUND(G29*I29*J29/1000,1)</f>
        <v>19126.8</v>
      </c>
      <c r="M29" s="40"/>
      <c r="N29" s="7" t="s">
        <v>257</v>
      </c>
    </row>
    <row r="30" spans="1:19">
      <c r="A30" s="104">
        <f>+A29+1</f>
        <v>3</v>
      </c>
      <c r="B30" s="18" t="s">
        <v>14</v>
      </c>
      <c r="C30" s="44"/>
      <c r="D30" s="422">
        <f>+Komunal!F28</f>
        <v>2352.1999999999998</v>
      </c>
      <c r="E30" s="437"/>
      <c r="F30" s="6">
        <f>+D30-Komunal!F20</f>
        <v>2352.1999999999998</v>
      </c>
      <c r="L30" s="6">
        <f>+L29*20/100</f>
        <v>3825.36</v>
      </c>
    </row>
    <row r="31" spans="1:19">
      <c r="A31" s="104">
        <f t="shared" ref="A31:A35" si="1">+A30+1</f>
        <v>4</v>
      </c>
      <c r="B31" s="18" t="s">
        <v>13</v>
      </c>
      <c r="C31" s="44"/>
      <c r="D31" s="422">
        <f>+Komunal!J28</f>
        <v>1827.4</v>
      </c>
      <c r="E31" s="437"/>
      <c r="F31" s="6">
        <f>+D31-Komunal!J20</f>
        <v>1827.4</v>
      </c>
      <c r="L31" s="6">
        <f>+L30+1235</f>
        <v>5060.3600000000006</v>
      </c>
    </row>
    <row r="32" spans="1:19">
      <c r="A32" s="104">
        <f t="shared" si="1"/>
        <v>5</v>
      </c>
      <c r="B32" s="18" t="s">
        <v>16</v>
      </c>
      <c r="C32" s="44"/>
      <c r="D32" s="422">
        <f>+Komunal!N28</f>
        <v>264.5</v>
      </c>
      <c r="E32" s="437"/>
      <c r="F32" s="6">
        <f>+D32-Komunal!N20</f>
        <v>264.5</v>
      </c>
    </row>
    <row r="33" spans="1:14">
      <c r="A33" s="104">
        <f t="shared" si="1"/>
        <v>6</v>
      </c>
      <c r="B33" s="18" t="s">
        <v>17</v>
      </c>
      <c r="C33" s="44"/>
      <c r="D33" s="422">
        <v>63.5</v>
      </c>
      <c r="E33" s="437"/>
    </row>
    <row r="34" spans="1:14">
      <c r="A34" s="104">
        <f t="shared" si="1"/>
        <v>7</v>
      </c>
      <c r="B34" s="18" t="s">
        <v>18</v>
      </c>
      <c r="C34" s="44"/>
      <c r="D34" s="422">
        <v>60</v>
      </c>
      <c r="E34" s="437"/>
    </row>
    <row r="35" spans="1:14">
      <c r="A35" s="104">
        <f t="shared" si="1"/>
        <v>8</v>
      </c>
      <c r="B35" s="18" t="s">
        <v>19</v>
      </c>
      <c r="C35" s="44"/>
      <c r="D35" s="422">
        <f>SUM(D36:D38)</f>
        <v>144</v>
      </c>
      <c r="E35" s="437"/>
    </row>
    <row r="36" spans="1:14" s="3" customFormat="1" ht="13.5">
      <c r="A36" s="103">
        <v>8.1</v>
      </c>
      <c r="B36" s="16" t="s">
        <v>20</v>
      </c>
      <c r="C36" s="45"/>
      <c r="D36" s="419">
        <v>57.6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21</v>
      </c>
      <c r="C37" s="45"/>
      <c r="D37" s="419">
        <v>2.4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22</v>
      </c>
      <c r="C38" s="45"/>
      <c r="D38" s="419">
        <v>84</v>
      </c>
      <c r="E38" s="440"/>
      <c r="F38" s="2"/>
      <c r="G38" s="2"/>
      <c r="H38" s="2"/>
      <c r="J38" s="484" t="s">
        <v>198</v>
      </c>
      <c r="K38" s="484"/>
      <c r="L38" s="2"/>
    </row>
    <row r="39" spans="1:14" ht="17.25" hidden="1" customHeight="1" thickBot="1">
      <c r="A39" s="104">
        <f>+A35+1</f>
        <v>9</v>
      </c>
      <c r="B39" s="18" t="s">
        <v>23</v>
      </c>
      <c r="C39" s="44"/>
      <c r="D39" s="422"/>
      <c r="E39" s="437"/>
      <c r="I39" s="451"/>
      <c r="J39" s="484"/>
      <c r="K39" s="484"/>
    </row>
    <row r="40" spans="1:14" ht="18" thickBot="1">
      <c r="A40" s="104">
        <v>9</v>
      </c>
      <c r="B40" s="18" t="s">
        <v>29</v>
      </c>
      <c r="C40" s="44"/>
      <c r="D40" s="422">
        <f>N40</f>
        <v>735</v>
      </c>
      <c r="E40" s="437"/>
      <c r="F40" s="6" t="s">
        <v>256</v>
      </c>
      <c r="J40" s="459">
        <v>5</v>
      </c>
      <c r="K40" s="457" t="s">
        <v>196</v>
      </c>
      <c r="L40" s="453">
        <v>147</v>
      </c>
      <c r="M40" s="460" t="s">
        <v>197</v>
      </c>
      <c r="N40" s="463">
        <f>+J40*L40</f>
        <v>735</v>
      </c>
    </row>
    <row r="41" spans="1:14">
      <c r="A41" s="104">
        <f t="shared" ref="A41:A61" si="2">+A40+1</f>
        <v>10</v>
      </c>
      <c r="B41" s="18" t="s">
        <v>24</v>
      </c>
      <c r="C41" s="44"/>
      <c r="D41" s="422">
        <v>300</v>
      </c>
      <c r="E41" s="437"/>
      <c r="J41" s="458">
        <f>+J40</f>
        <v>5</v>
      </c>
      <c r="K41" s="449" t="s">
        <v>196</v>
      </c>
      <c r="L41" s="449">
        <v>28</v>
      </c>
      <c r="M41" s="461" t="s">
        <v>197</v>
      </c>
      <c r="N41" s="464">
        <f>+J41*L41</f>
        <v>140</v>
      </c>
    </row>
    <row r="42" spans="1:14">
      <c r="A42" s="104">
        <f t="shared" si="2"/>
        <v>11</v>
      </c>
      <c r="B42" s="18" t="s">
        <v>73</v>
      </c>
      <c r="C42" s="44"/>
      <c r="D42" s="422">
        <v>250</v>
      </c>
      <c r="E42" s="437"/>
      <c r="J42" s="454">
        <f>+J40</f>
        <v>5</v>
      </c>
      <c r="K42" s="449" t="s">
        <v>196</v>
      </c>
      <c r="L42" s="449">
        <v>28</v>
      </c>
      <c r="M42" s="461" t="s">
        <v>197</v>
      </c>
      <c r="N42" s="464">
        <f>+J42*L42</f>
        <v>140</v>
      </c>
    </row>
    <row r="43" spans="1:14">
      <c r="A43" s="104">
        <f t="shared" si="2"/>
        <v>12</v>
      </c>
      <c r="B43" s="18" t="s">
        <v>47</v>
      </c>
      <c r="C43" s="44"/>
      <c r="D43" s="422">
        <v>362.5</v>
      </c>
      <c r="E43" s="437"/>
      <c r="J43" s="454">
        <f>+J40</f>
        <v>5</v>
      </c>
      <c r="K43" s="449" t="s">
        <v>196</v>
      </c>
      <c r="L43" s="449">
        <v>72.5</v>
      </c>
      <c r="M43" s="461" t="s">
        <v>197</v>
      </c>
      <c r="N43" s="464">
        <f>+J43*L43</f>
        <v>362.5</v>
      </c>
    </row>
    <row r="44" spans="1:14" ht="18" thickBot="1">
      <c r="A44" s="104">
        <f t="shared" si="2"/>
        <v>13</v>
      </c>
      <c r="B44" s="18" t="s">
        <v>118</v>
      </c>
      <c r="C44" s="44"/>
      <c r="D44" s="422">
        <v>50</v>
      </c>
      <c r="E44" s="437"/>
      <c r="J44" s="455">
        <f>+J40</f>
        <v>5</v>
      </c>
      <c r="K44" s="456" t="s">
        <v>196</v>
      </c>
      <c r="L44" s="456">
        <v>38.700000000000003</v>
      </c>
      <c r="M44" s="462" t="s">
        <v>197</v>
      </c>
      <c r="N44" s="465">
        <f>+J44*L44</f>
        <v>193.5</v>
      </c>
    </row>
    <row r="45" spans="1:14">
      <c r="A45" s="104">
        <f t="shared" si="2"/>
        <v>14</v>
      </c>
      <c r="B45" s="18" t="s">
        <v>119</v>
      </c>
      <c r="C45" s="44"/>
      <c r="D45" s="422">
        <v>120</v>
      </c>
      <c r="E45" s="437"/>
    </row>
    <row r="46" spans="1:14">
      <c r="A46" s="104">
        <f t="shared" si="2"/>
        <v>15</v>
      </c>
      <c r="B46" s="18" t="s">
        <v>25</v>
      </c>
      <c r="C46" s="44"/>
      <c r="D46" s="422">
        <v>3450</v>
      </c>
      <c r="E46" s="437"/>
    </row>
    <row r="47" spans="1:14">
      <c r="A47" s="104">
        <f t="shared" si="2"/>
        <v>16</v>
      </c>
      <c r="B47" s="18" t="s">
        <v>26</v>
      </c>
      <c r="C47" s="44"/>
      <c r="D47" s="422">
        <v>91</v>
      </c>
      <c r="E47" s="437"/>
    </row>
    <row r="48" spans="1:14" hidden="1">
      <c r="A48" s="104">
        <f t="shared" si="2"/>
        <v>17</v>
      </c>
      <c r="B48" s="18" t="s">
        <v>65</v>
      </c>
      <c r="C48" s="44"/>
      <c r="D48" s="422"/>
      <c r="E48" s="437"/>
    </row>
    <row r="49" spans="1:12">
      <c r="A49" s="104">
        <v>17</v>
      </c>
      <c r="B49" s="18" t="s">
        <v>52</v>
      </c>
      <c r="C49" s="44"/>
      <c r="D49" s="422">
        <f>+D13</f>
        <v>66.099999999999994</v>
      </c>
      <c r="E49" s="437"/>
    </row>
    <row r="50" spans="1:12">
      <c r="A50" s="104">
        <f t="shared" si="2"/>
        <v>18</v>
      </c>
      <c r="B50" s="18" t="s">
        <v>44</v>
      </c>
      <c r="C50" s="44"/>
      <c r="D50" s="422">
        <v>105</v>
      </c>
      <c r="E50" s="437"/>
    </row>
    <row r="51" spans="1:12">
      <c r="A51" s="104">
        <f t="shared" si="2"/>
        <v>19</v>
      </c>
      <c r="B51" s="18" t="s">
        <v>74</v>
      </c>
      <c r="C51" s="44"/>
      <c r="D51" s="422">
        <v>82</v>
      </c>
      <c r="E51" s="437"/>
    </row>
    <row r="52" spans="1:12">
      <c r="A52" s="104">
        <f t="shared" si="2"/>
        <v>20</v>
      </c>
      <c r="B52" s="18" t="s">
        <v>75</v>
      </c>
      <c r="C52" s="44"/>
      <c r="D52" s="422">
        <v>95</v>
      </c>
      <c r="E52" s="437"/>
    </row>
    <row r="53" spans="1:12" hidden="1">
      <c r="A53" s="104">
        <f t="shared" si="2"/>
        <v>21</v>
      </c>
      <c r="B53" s="18" t="s">
        <v>45</v>
      </c>
      <c r="C53" s="44"/>
      <c r="D53" s="422"/>
      <c r="E53" s="437"/>
    </row>
    <row r="54" spans="1:12" hidden="1">
      <c r="A54" s="104">
        <f t="shared" si="2"/>
        <v>22</v>
      </c>
      <c r="B54" s="18" t="s">
        <v>120</v>
      </c>
      <c r="C54" s="44"/>
      <c r="D54" s="422"/>
      <c r="E54" s="437"/>
    </row>
    <row r="55" spans="1:12">
      <c r="A55" s="104">
        <v>21</v>
      </c>
      <c r="B55" s="18" t="s">
        <v>46</v>
      </c>
      <c r="C55" s="44"/>
      <c r="D55" s="422">
        <v>72</v>
      </c>
      <c r="E55" s="437"/>
    </row>
    <row r="56" spans="1:12" hidden="1">
      <c r="A56" s="104">
        <f t="shared" si="2"/>
        <v>22</v>
      </c>
      <c r="B56" s="18" t="s">
        <v>62</v>
      </c>
      <c r="C56" s="44"/>
      <c r="D56" s="422"/>
      <c r="E56" s="437"/>
    </row>
    <row r="57" spans="1:12" hidden="1">
      <c r="A57" s="104">
        <f t="shared" si="2"/>
        <v>23</v>
      </c>
      <c r="B57" s="18"/>
      <c r="C57" s="44"/>
      <c r="D57" s="422"/>
      <c r="E57" s="437"/>
    </row>
    <row r="58" spans="1:12" hidden="1">
      <c r="A58" s="104">
        <f t="shared" si="2"/>
        <v>24</v>
      </c>
      <c r="B58" s="18"/>
      <c r="C58" s="44"/>
      <c r="D58" s="422"/>
      <c r="E58" s="437"/>
    </row>
    <row r="59" spans="1:12" s="6" customFormat="1" hidden="1">
      <c r="A59" s="104">
        <f t="shared" si="2"/>
        <v>25</v>
      </c>
      <c r="B59" s="17"/>
      <c r="C59" s="448"/>
      <c r="D59" s="422"/>
      <c r="E59" s="437"/>
    </row>
    <row r="60" spans="1:12" s="6" customFormat="1">
      <c r="A60" s="104">
        <v>22</v>
      </c>
      <c r="B60" s="17" t="s">
        <v>264</v>
      </c>
      <c r="C60" s="448"/>
      <c r="D60" s="422">
        <v>50</v>
      </c>
      <c r="E60" s="437"/>
      <c r="F60" s="59" t="s">
        <v>121</v>
      </c>
    </row>
    <row r="61" spans="1:12">
      <c r="A61" s="104">
        <f t="shared" si="2"/>
        <v>23</v>
      </c>
      <c r="B61" s="18" t="s">
        <v>27</v>
      </c>
      <c r="C61" s="44"/>
      <c r="D61" s="422">
        <v>1202.8</v>
      </c>
      <c r="E61" s="437"/>
    </row>
    <row r="62" spans="1:12" s="3" customFormat="1" ht="12.75" customHeight="1">
      <c r="A62" s="138">
        <v>23.1</v>
      </c>
      <c r="B62" s="1" t="s">
        <v>76</v>
      </c>
      <c r="C62" s="45"/>
      <c r="D62" s="419">
        <v>1202.8</v>
      </c>
      <c r="E62" s="440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24</v>
      </c>
      <c r="B63" s="18" t="s">
        <v>77</v>
      </c>
      <c r="C63" s="44"/>
      <c r="D63" s="422"/>
      <c r="E63" s="437"/>
    </row>
    <row r="64" spans="1:12" hidden="1">
      <c r="A64" s="104">
        <v>24</v>
      </c>
      <c r="B64" s="18" t="s">
        <v>66</v>
      </c>
      <c r="C64" s="44"/>
      <c r="D64" s="422"/>
      <c r="E64" s="437"/>
    </row>
    <row r="65" spans="1:7">
      <c r="A65" s="48"/>
      <c r="B65" s="49" t="s">
        <v>30</v>
      </c>
      <c r="C65" s="42"/>
      <c r="D65" s="417">
        <f>SUM(D26,D29:D35,D39:D61,D63:D64)</f>
        <v>68253.240000000005</v>
      </c>
      <c r="E65" s="441"/>
      <c r="F65" s="483">
        <f>+D23-D65</f>
        <v>-3.9999999993597157E-2</v>
      </c>
      <c r="G65" s="483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259</v>
      </c>
      <c r="E67" s="418"/>
    </row>
    <row r="68" spans="1:7" s="6" customFormat="1" ht="15.75" hidden="1" customHeight="1">
      <c r="B68" s="95"/>
      <c r="D68" s="416" t="s">
        <v>92</v>
      </c>
      <c r="E68" s="442"/>
    </row>
    <row r="69" spans="1:7" s="6" customFormat="1" ht="30.75" hidden="1" customHeight="1">
      <c r="B69" s="372" t="s">
        <v>6</v>
      </c>
      <c r="C69" s="415"/>
      <c r="D69" s="415" t="s">
        <v>260</v>
      </c>
      <c r="E69" s="415"/>
    </row>
    <row r="70" spans="1:7" s="6" customFormat="1" ht="13.5" hidden="1" customHeight="1">
      <c r="D70" s="416" t="s">
        <v>92</v>
      </c>
      <c r="E70" s="442"/>
    </row>
    <row r="71" spans="1:7" s="6" customFormat="1" hidden="1">
      <c r="B71" s="77" t="s">
        <v>201</v>
      </c>
      <c r="D71" s="35"/>
      <c r="E71" s="35"/>
    </row>
    <row r="72" spans="1:7" s="345" customFormat="1" ht="36.75" customHeight="1">
      <c r="A72" s="534" t="s">
        <v>274</v>
      </c>
      <c r="B72" s="534"/>
      <c r="C72" s="346"/>
      <c r="D72" s="535" t="s">
        <v>275</v>
      </c>
      <c r="E72" s="535"/>
      <c r="G72" s="536" t="s">
        <v>276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3" zoomScaleSheetLayoutView="100" workbookViewId="0">
      <selection activeCell="A89" sqref="A89:B89"/>
    </sheetView>
  </sheetViews>
  <sheetFormatPr defaultColWidth="9.140625" defaultRowHeight="13.5"/>
  <cols>
    <col min="1" max="1" width="4.5703125" style="70" customWidth="1"/>
    <col min="2" max="2" width="55.140625" style="353" customWidth="1"/>
    <col min="3" max="3" width="14.28515625" style="310" customWidth="1"/>
    <col min="4" max="4" width="14.5703125" style="310" customWidth="1"/>
    <col min="5" max="5" width="14.42578125" style="310" customWidth="1"/>
    <col min="6" max="6" width="16.7109375" style="70" customWidth="1"/>
    <col min="7" max="7" width="3.28515625" style="70" customWidth="1"/>
    <col min="8" max="8" width="23.140625" style="97" hidden="1" customWidth="1"/>
    <col min="9" max="10" width="11.42578125" style="77" hidden="1" customWidth="1"/>
    <col min="11" max="13" width="0" style="69" hidden="1" customWidth="1"/>
    <col min="14" max="16" width="9.140625" style="69"/>
    <col min="17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199</v>
      </c>
      <c r="G1" s="371">
        <f>+'Ekamut-caxs'!E1+1</f>
        <v>22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9" t="s">
        <v>40</v>
      </c>
      <c r="F2" s="489"/>
      <c r="G2" s="489"/>
      <c r="H2" s="95"/>
      <c r="I2" s="35"/>
      <c r="J2" s="35"/>
    </row>
    <row r="3" spans="1:16" s="65" customFormat="1" ht="17.25">
      <c r="A3" s="467"/>
      <c r="B3" s="470"/>
      <c r="C3" s="469"/>
      <c r="D3" s="469"/>
      <c r="E3" s="489" t="s">
        <v>252</v>
      </c>
      <c r="F3" s="489"/>
      <c r="G3" s="489"/>
      <c r="H3" s="95"/>
      <c r="I3" s="35"/>
      <c r="J3" s="35"/>
    </row>
    <row r="4" spans="1:16" s="65" customFormat="1" ht="26.25" customHeight="1">
      <c r="A4" s="467"/>
      <c r="B4" s="470"/>
      <c r="C4" s="469"/>
      <c r="D4" s="469"/>
      <c r="E4" s="490" t="str">
        <f>+'Ekamut-caxs'!D4</f>
        <v xml:space="preserve">_____. _____. 2023թ. </v>
      </c>
      <c r="F4" s="490"/>
      <c r="G4" s="490"/>
      <c r="H4" s="95"/>
      <c r="I4" s="35"/>
      <c r="J4" s="35"/>
    </row>
    <row r="5" spans="1:16" s="65" customFormat="1" ht="24.75" customHeight="1">
      <c r="A5" s="467"/>
      <c r="B5" s="470"/>
      <c r="C5" s="469"/>
      <c r="D5" s="469"/>
      <c r="E5" s="490" t="str">
        <f>+'Ekamut-caxs'!C5</f>
        <v xml:space="preserve">հ. __________- Ա որոշմամբ </v>
      </c>
      <c r="F5" s="490"/>
      <c r="G5" s="490"/>
      <c r="H5" s="95"/>
      <c r="I5" s="35"/>
      <c r="J5" s="35"/>
    </row>
    <row r="6" spans="1:16" s="64" customFormat="1" ht="19.5" customHeight="1">
      <c r="A6" s="491" t="s">
        <v>41</v>
      </c>
      <c r="B6" s="491"/>
      <c r="C6" s="491"/>
      <c r="D6" s="491"/>
      <c r="E6" s="491"/>
      <c r="F6" s="491"/>
      <c r="G6" s="491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6" t="str">
        <f>+'Ekamut-caxs'!A7:D7</f>
        <v xml:space="preserve">«Երևանի հ․43 մսուր-մանկապարտեզ» ՀՈԱԿ-ի </v>
      </c>
      <c r="B7" s="486"/>
      <c r="C7" s="486"/>
      <c r="D7" s="486"/>
      <c r="E7" s="486"/>
      <c r="F7" s="486"/>
      <c r="G7" s="486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7" t="s">
        <v>232</v>
      </c>
      <c r="B8" s="487"/>
      <c r="C8" s="487"/>
      <c r="D8" s="487"/>
      <c r="E8" s="487"/>
      <c r="F8" s="487"/>
      <c r="G8" s="487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7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8"/>
      <c r="C10" s="63"/>
      <c r="D10" s="63"/>
      <c r="E10" s="63"/>
      <c r="F10" s="426" t="s">
        <v>255</v>
      </c>
      <c r="G10" s="351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33.75" thickBot="1">
      <c r="A11" s="81" t="s">
        <v>3</v>
      </c>
      <c r="B11" s="349" t="s">
        <v>31</v>
      </c>
      <c r="C11" s="427" t="s">
        <v>211</v>
      </c>
      <c r="D11" s="427" t="s">
        <v>212</v>
      </c>
      <c r="E11" s="427" t="s">
        <v>213</v>
      </c>
      <c r="F11" s="427" t="s">
        <v>42</v>
      </c>
      <c r="G11" s="430"/>
      <c r="H11" s="246">
        <f>+F12-F65</f>
        <v>2513.5</v>
      </c>
      <c r="I11" s="77"/>
      <c r="J11" s="249" t="s">
        <v>250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32</v>
      </c>
      <c r="C12" s="305">
        <f>+F12</f>
        <v>2537.9</v>
      </c>
      <c r="D12" s="305">
        <f>+F12</f>
        <v>2537.9</v>
      </c>
      <c r="E12" s="305">
        <f>+F12</f>
        <v>2537.9</v>
      </c>
      <c r="F12" s="428">
        <f>+'Dramakani hamematakan'!D6</f>
        <v>2537.9</v>
      </c>
      <c r="G12" s="431"/>
      <c r="H12" s="488" t="s">
        <v>251</v>
      </c>
      <c r="I12" s="488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80</v>
      </c>
      <c r="C13" s="237">
        <f>SUM(C14:C23)</f>
        <v>13668.5</v>
      </c>
      <c r="D13" s="237">
        <f>SUM(D14:D23)</f>
        <v>30421</v>
      </c>
      <c r="E13" s="237">
        <f>SUM(E14:E23)</f>
        <v>47173.5</v>
      </c>
      <c r="F13" s="237">
        <f>SUM(F14:G23)</f>
        <v>67050.400000000009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12336</v>
      </c>
      <c r="D14" s="320">
        <v>27756</v>
      </c>
      <c r="E14" s="320">
        <v>43176</v>
      </c>
      <c r="F14" s="235">
        <f>+'Ekamut-caxs'!D11</f>
        <v>61680</v>
      </c>
      <c r="G14" s="433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11" t="str">
        <f>+'Ekamut-caxs'!B12</f>
        <v xml:space="preserve">Վճարովի ծառայություններից </v>
      </c>
      <c r="C15" s="320">
        <f>F15/12*3</f>
        <v>1322.5</v>
      </c>
      <c r="D15" s="320">
        <f>F15/12*6</f>
        <v>2645</v>
      </c>
      <c r="E15" s="320">
        <f>F15/12*9</f>
        <v>3967.5</v>
      </c>
      <c r="F15" s="235">
        <f>+'Ekamut-caxs'!D12</f>
        <v>5290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6.5" customHeight="1">
      <c r="A16" s="54">
        <f>+A15+1</f>
        <v>3</v>
      </c>
      <c r="B16" s="311" t="str">
        <f>+'Ekamut-caxs'!B13</f>
        <v>Սպասարկման և կոմունալ համավճարներից</v>
      </c>
      <c r="C16" s="320">
        <v>10</v>
      </c>
      <c r="D16" s="320">
        <v>20</v>
      </c>
      <c r="E16" s="320">
        <v>30</v>
      </c>
      <c r="F16" s="235">
        <f>+'Ekamut-caxs'!D13</f>
        <v>66.099999999999994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34.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v>4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5.75" hidden="1" customHeight="1">
      <c r="A19" s="54">
        <f t="shared" si="3"/>
        <v>5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6</v>
      </c>
      <c r="B20" s="311" t="s">
        <v>33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5.75" customHeight="1">
      <c r="A21" s="54">
        <v>4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14.3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5</v>
      </c>
      <c r="B22" s="447">
        <f>+'Ekamut-caxs'!B21</f>
        <v>0</v>
      </c>
      <c r="C22" s="320"/>
      <c r="D22" s="320"/>
      <c r="E22" s="320"/>
      <c r="F22" s="234">
        <f>+'Ekamut-caxs'!D21</f>
        <v>0</v>
      </c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6</v>
      </c>
      <c r="B23" s="447">
        <f>+'Ekamut-caxs'!B22</f>
        <v>0</v>
      </c>
      <c r="C23" s="320"/>
      <c r="D23" s="320"/>
      <c r="E23" s="320"/>
      <c r="F23" s="234">
        <f>+'Ekamut-caxs'!D22</f>
        <v>0</v>
      </c>
      <c r="G23" s="434"/>
      <c r="H23" s="94" t="s">
        <v>229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37">
        <f>C25+C67+C79</f>
        <v>16173.3</v>
      </c>
      <c r="D24" s="237">
        <f>D25+D67+D79</f>
        <v>32883.479166666672</v>
      </c>
      <c r="E24" s="237">
        <f>E25+E67+E79</f>
        <v>49460.229166666664</v>
      </c>
      <c r="F24" s="237">
        <f>F25+F67+F79</f>
        <v>69588.34</v>
      </c>
      <c r="G24" s="432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22.5" customHeight="1">
      <c r="A25" s="14" t="s">
        <v>54</v>
      </c>
      <c r="B25" s="12" t="s">
        <v>57</v>
      </c>
      <c r="C25" s="237">
        <f>SUM(C26,C29:C35,C39:C61,C65:C66)</f>
        <v>16173.3</v>
      </c>
      <c r="D25" s="237">
        <f>SUM(D26,D29:D35,D39:D61,D65:D66)</f>
        <v>32883.479166666672</v>
      </c>
      <c r="E25" s="237">
        <f>SUM(E26,E29:E35,E39:E61,E65:E66)</f>
        <v>49460.229166666664</v>
      </c>
      <c r="F25" s="237">
        <f>SUM(F26,F29:F35,F39:F61,F65:F66)</f>
        <v>67074.84</v>
      </c>
      <c r="G25" s="432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գծով, որից՝</v>
      </c>
      <c r="C26" s="320">
        <v>8000</v>
      </c>
      <c r="D26" s="320">
        <f>F26/12*5.5</f>
        <v>20605.429166666669</v>
      </c>
      <c r="E26" s="320">
        <f>F26/12*8.5</f>
        <v>31844.754166666669</v>
      </c>
      <c r="F26" s="235">
        <f>+'Ekamut-caxs'!D26</f>
        <v>44957.3</v>
      </c>
      <c r="G26" s="433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7.25">
      <c r="A27" s="23">
        <v>1.1000000000000001</v>
      </c>
      <c r="B27" s="313" t="str">
        <f>+'Ekamut-caxs'!B27</f>
        <v>վճարովի ծառայության գծով</v>
      </c>
      <c r="C27" s="320">
        <f>F27/4*1</f>
        <v>921.5</v>
      </c>
      <c r="D27" s="225">
        <f>+D15*0.7</f>
        <v>1851.4999999999998</v>
      </c>
      <c r="E27" s="225">
        <f>+E15*0.7</f>
        <v>2777.25</v>
      </c>
      <c r="F27" s="239">
        <f>+'Ekamut-caxs'!D27</f>
        <v>3686</v>
      </c>
      <c r="G27" s="435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5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2000</v>
      </c>
      <c r="D29" s="320">
        <f>-184+4600</f>
        <v>4416</v>
      </c>
      <c r="E29" s="320">
        <v>8000</v>
      </c>
      <c r="F29" s="235">
        <f>+'Ekamut-caxs'!D29</f>
        <v>11552.939999999999</v>
      </c>
      <c r="G29" s="433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1700</v>
      </c>
      <c r="D30" s="320">
        <v>2352.1999999999998</v>
      </c>
      <c r="E30" s="320">
        <v>2352.1999999999998</v>
      </c>
      <c r="F30" s="235">
        <f>+'Ekamut-caxs'!D30</f>
        <v>2352.1999999999998</v>
      </c>
      <c r="G30" s="433"/>
      <c r="H30" s="98">
        <f>+F30-Komunal!F27</f>
        <v>-2349873.0999999996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410</v>
      </c>
      <c r="D31" s="320">
        <v>1050</v>
      </c>
      <c r="E31" s="320">
        <v>1680</v>
      </c>
      <c r="F31" s="235">
        <f>+'Ekamut-caxs'!D31</f>
        <v>1827.4</v>
      </c>
      <c r="G31" s="433"/>
      <c r="H31" s="98">
        <f>+F31-Komunal!J27</f>
        <v>-1825589.5200000003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50</v>
      </c>
      <c r="D32" s="320">
        <v>100</v>
      </c>
      <c r="E32" s="320">
        <v>150</v>
      </c>
      <c r="F32" s="235">
        <f>+'Ekamut-caxs'!D32</f>
        <v>264.5</v>
      </c>
      <c r="G32" s="433"/>
      <c r="H32" s="98">
        <f>+F32-Komunal!N27</f>
        <v>-264195.53000000003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15.9</v>
      </c>
      <c r="D33" s="320">
        <f>F33/4*2</f>
        <v>31.75</v>
      </c>
      <c r="E33" s="320">
        <f>F33/4*3</f>
        <v>47.625</v>
      </c>
      <c r="F33" s="235">
        <f>+'Ekamut-caxs'!D33</f>
        <v>63.5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10</v>
      </c>
      <c r="D34" s="320">
        <v>25</v>
      </c>
      <c r="E34" s="320">
        <v>40</v>
      </c>
      <c r="F34" s="235">
        <f>+'Ekamut-caxs'!D34</f>
        <v>60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24</v>
      </c>
      <c r="D35" s="320">
        <f t="shared" si="5"/>
        <v>60</v>
      </c>
      <c r="E35" s="320">
        <f>SUM(E36:E38)</f>
        <v>96</v>
      </c>
      <c r="F35" s="235">
        <f>SUM(F36:F38)</f>
        <v>144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v>9.6</v>
      </c>
      <c r="D36" s="225">
        <v>24</v>
      </c>
      <c r="E36" s="225">
        <v>38.4</v>
      </c>
      <c r="F36" s="239">
        <f>+'Ekamut-caxs'!D36</f>
        <v>57.6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v>0.4</v>
      </c>
      <c r="D37" s="225">
        <v>1</v>
      </c>
      <c r="E37" s="225">
        <v>1.6</v>
      </c>
      <c r="F37" s="239">
        <f>+'Ekamut-caxs'!D37</f>
        <v>2.4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v>14</v>
      </c>
      <c r="D38" s="225">
        <v>35</v>
      </c>
      <c r="E38" s="225">
        <v>56</v>
      </c>
      <c r="F38" s="239">
        <f>+'Ekamut-caxs'!D38</f>
        <v>84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328.5</v>
      </c>
      <c r="D40" s="320">
        <v>350</v>
      </c>
      <c r="E40" s="320">
        <f>F40/4*3</f>
        <v>551.25</v>
      </c>
      <c r="F40" s="235">
        <f>+'Ekamut-caxs'!D40</f>
        <v>735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61" si="6">+A40+1</f>
        <v>10</v>
      </c>
      <c r="B41" s="311" t="str">
        <f>+'Ekamut-caxs'!B41</f>
        <v>Գրասենյակային ապրանքների գծով</v>
      </c>
      <c r="C41" s="320">
        <v>130</v>
      </c>
      <c r="D41" s="320">
        <v>160.69999999999999</v>
      </c>
      <c r="E41" s="320">
        <v>300</v>
      </c>
      <c r="F41" s="235">
        <f>+'Ekamut-caxs'!D41</f>
        <v>300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11</v>
      </c>
      <c r="B42" s="311" t="str">
        <f>+'Ekamut-caxs'!B42</f>
        <v>Փոքրարժեք կամ արագամաշ առարկաների գծով</v>
      </c>
      <c r="C42" s="320">
        <v>130</v>
      </c>
      <c r="D42" s="320">
        <v>180</v>
      </c>
      <c r="E42" s="320">
        <v>250</v>
      </c>
      <c r="F42" s="235">
        <f>+'Ekamut-caxs'!D42</f>
        <v>250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6"/>
        <v>12</v>
      </c>
      <c r="B43" s="311" t="str">
        <f>+'Ekamut-caxs'!B43</f>
        <v>Ուսումնական նյութերի գծով</v>
      </c>
      <c r="C43" s="320"/>
      <c r="D43" s="320">
        <v>50</v>
      </c>
      <c r="E43" s="320">
        <v>75</v>
      </c>
      <c r="F43" s="235">
        <f>+'Ekamut-caxs'!D43</f>
        <v>362.5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13</v>
      </c>
      <c r="B44" s="311" t="str">
        <f>+'Ekamut-caxs'!B44</f>
        <v>Դեղորայքի գծով</v>
      </c>
      <c r="C44" s="320">
        <v>20</v>
      </c>
      <c r="D44" s="320">
        <v>40</v>
      </c>
      <c r="E44" s="320">
        <v>50</v>
      </c>
      <c r="F44" s="235">
        <f>+'Ekamut-caxs'!D44</f>
        <v>50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14</v>
      </c>
      <c r="B45" s="311" t="str">
        <f>+'Ekamut-caxs'!B45</f>
        <v>Բուժ.ծառայության գծով</v>
      </c>
      <c r="C45" s="320">
        <v>5.5</v>
      </c>
      <c r="D45" s="320">
        <v>45</v>
      </c>
      <c r="E45" s="320">
        <v>85</v>
      </c>
      <c r="F45" s="235">
        <f>+'Ekamut-caxs'!D45</f>
        <v>120</v>
      </c>
      <c r="G45" s="433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15</v>
      </c>
      <c r="B46" s="311" t="str">
        <f>+'Ekamut-caxs'!B46</f>
        <v>Ընթացիկ վերանորոգման գծով</v>
      </c>
      <c r="C46" s="320">
        <v>3100</v>
      </c>
      <c r="D46" s="320">
        <v>3100</v>
      </c>
      <c r="E46" s="320">
        <v>3450</v>
      </c>
      <c r="F46" s="235">
        <f>+'Ekamut-caxs'!D46</f>
        <v>3450</v>
      </c>
      <c r="G46" s="433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16</v>
      </c>
      <c r="B47" s="311" t="str">
        <f>+'Ekamut-caxs'!B47</f>
        <v>Ջեռուցման համակարգի սպասարկման գծով</v>
      </c>
      <c r="C47" s="320">
        <v>48</v>
      </c>
      <c r="D47" s="320">
        <v>70</v>
      </c>
      <c r="E47" s="320">
        <v>80</v>
      </c>
      <c r="F47" s="235">
        <f>+'Ekamut-caxs'!D47</f>
        <v>91</v>
      </c>
      <c r="G47" s="433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customHeight="1">
      <c r="A49" s="54">
        <v>17</v>
      </c>
      <c r="B49" s="311" t="str">
        <f>+'Ekamut-caxs'!B49</f>
        <v>Սպասարկման և կոմունալ համավճարների գծով</v>
      </c>
      <c r="C49" s="320">
        <v>10</v>
      </c>
      <c r="D49" s="320">
        <v>20</v>
      </c>
      <c r="E49" s="320">
        <v>30</v>
      </c>
      <c r="F49" s="235">
        <f>+'Ekamut-caxs'!D49</f>
        <v>66.099999999999994</v>
      </c>
      <c r="G49" s="433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f t="shared" si="6"/>
        <v>18</v>
      </c>
      <c r="B50" s="311" t="str">
        <f>+'Ekamut-caxs'!B50</f>
        <v>Գնումների համակարգողի ծառայության գծով</v>
      </c>
      <c r="C50" s="320">
        <v>105</v>
      </c>
      <c r="D50" s="320">
        <v>105</v>
      </c>
      <c r="E50" s="320">
        <v>105</v>
      </c>
      <c r="F50" s="235">
        <f>+'Ekamut-caxs'!D50</f>
        <v>105</v>
      </c>
      <c r="G50" s="433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19</v>
      </c>
      <c r="B51" s="311" t="str">
        <f>+'Ekamut-caxs'!B51</f>
        <v>Համակարգիչների տեխնիկական սպասարկման գծով</v>
      </c>
      <c r="C51" s="320">
        <v>14</v>
      </c>
      <c r="D51" s="320">
        <v>28</v>
      </c>
      <c r="E51" s="320">
        <v>56</v>
      </c>
      <c r="F51" s="235">
        <f>+'Ekamut-caxs'!D51</f>
        <v>82</v>
      </c>
      <c r="G51" s="433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6"/>
        <v>20</v>
      </c>
      <c r="B52" s="311" t="str">
        <f>+'Ekamut-caxs'!B52</f>
        <v>Համակարգչային ծրագրի և կայքի սպասարկման գծով</v>
      </c>
      <c r="C52" s="320"/>
      <c r="D52" s="320"/>
      <c r="E52" s="320">
        <v>95</v>
      </c>
      <c r="F52" s="235">
        <f>+'Ekamut-caxs'!D52</f>
        <v>95</v>
      </c>
      <c r="G52" s="433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hidden="1" customHeight="1">
      <c r="A53" s="54">
        <f t="shared" si="6"/>
        <v>21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0</v>
      </c>
      <c r="G53" s="433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6"/>
        <v>22</v>
      </c>
      <c r="B54" s="311" t="str">
        <f>+'Ekamut-caxs'!B54</f>
        <v>Հայտարարության գծով</v>
      </c>
      <c r="C54" s="320"/>
      <c r="D54" s="320"/>
      <c r="E54" s="320"/>
      <c r="F54" s="235">
        <f>+'Ekamut-caxs'!D54</f>
        <v>0</v>
      </c>
      <c r="G54" s="433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customHeight="1">
      <c r="A55" s="54">
        <v>21</v>
      </c>
      <c r="B55" s="311" t="str">
        <f>+'Ekamut-caxs'!B55</f>
        <v>Բաժանորդագրության գծով</v>
      </c>
      <c r="C55" s="320">
        <v>12</v>
      </c>
      <c r="D55" s="320">
        <v>30</v>
      </c>
      <c r="E55" s="320">
        <v>48</v>
      </c>
      <c r="F55" s="235">
        <f>+'Ekamut-caxs'!D55</f>
        <v>72</v>
      </c>
      <c r="G55" s="433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6"/>
        <v>22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3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23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24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25</v>
      </c>
      <c r="B59" s="447">
        <f>+'Ekamut-caxs'!B59</f>
        <v>0</v>
      </c>
      <c r="C59" s="320"/>
      <c r="D59" s="320"/>
      <c r="E59" s="320"/>
      <c r="F59" s="234">
        <f>+'Ekamut-caxs'!D59</f>
        <v>0</v>
      </c>
      <c r="G59" s="434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6.5" customHeight="1">
      <c r="A60" s="54">
        <v>22</v>
      </c>
      <c r="B60" s="447" t="str">
        <f>+'Ekamut-caxs'!B60</f>
        <v>Կրակմարիչի լիցքավորման գծով</v>
      </c>
      <c r="C60" s="320">
        <v>36</v>
      </c>
      <c r="D60" s="320">
        <v>40</v>
      </c>
      <c r="E60" s="320">
        <v>50</v>
      </c>
      <c r="F60" s="234">
        <f>+'Ekamut-caxs'!D60</f>
        <v>50</v>
      </c>
      <c r="G60" s="434"/>
      <c r="H60" s="98" t="s">
        <v>121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6.5" hidden="1" customHeight="1">
      <c r="A61" s="54">
        <f t="shared" si="6"/>
        <v>23</v>
      </c>
      <c r="B61" s="311" t="s">
        <v>35</v>
      </c>
      <c r="C61" s="320">
        <f t="shared" ref="C61:E61" si="8">SUM(C62:C64)</f>
        <v>0</v>
      </c>
      <c r="D61" s="320">
        <f t="shared" si="8"/>
        <v>0</v>
      </c>
      <c r="E61" s="320">
        <f t="shared" si="8"/>
        <v>0</v>
      </c>
      <c r="F61" s="235">
        <f>SUM(F62:F64)</f>
        <v>0</v>
      </c>
      <c r="G61" s="433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36</v>
      </c>
      <c r="C62" s="443"/>
      <c r="D62" s="443"/>
      <c r="E62" s="443"/>
      <c r="F62" s="225"/>
      <c r="G62" s="435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48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 ht="17.25" hidden="1">
      <c r="A64" s="13">
        <v>31.3</v>
      </c>
      <c r="B64" s="314" t="s">
        <v>82</v>
      </c>
      <c r="C64" s="443"/>
      <c r="D64" s="443"/>
      <c r="E64" s="443"/>
      <c r="F64" s="239">
        <f>+'Ekamut-caxs'!D63</f>
        <v>0</v>
      </c>
      <c r="G64" s="433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s="85" customFormat="1" ht="17.25" customHeight="1">
      <c r="A65" s="60">
        <v>23</v>
      </c>
      <c r="B65" s="236" t="s">
        <v>37</v>
      </c>
      <c r="C65" s="306">
        <f>+F65</f>
        <v>24.400000000000091</v>
      </c>
      <c r="D65" s="306">
        <f>+F65</f>
        <v>24.400000000000091</v>
      </c>
      <c r="E65" s="306">
        <f>+F65</f>
        <v>24.400000000000091</v>
      </c>
      <c r="F65" s="235">
        <f>+'Deb. ev kreditor'!D59-'Deb. ev kreditor'!D54</f>
        <v>24.400000000000091</v>
      </c>
      <c r="G65" s="433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24</v>
      </c>
      <c r="B66" s="315" t="s">
        <v>83</v>
      </c>
      <c r="C66" s="320"/>
      <c r="D66" s="320"/>
      <c r="E66" s="320"/>
      <c r="F66" s="235"/>
      <c r="G66" s="433"/>
      <c r="H66" s="446" t="s">
        <v>208</v>
      </c>
      <c r="I66" s="444"/>
      <c r="J66" s="445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 hidden="1">
      <c r="A67" s="33" t="s">
        <v>55</v>
      </c>
      <c r="B67" s="71" t="s">
        <v>58</v>
      </c>
      <c r="C67" s="237">
        <f>C68+C75</f>
        <v>0</v>
      </c>
      <c r="D67" s="237">
        <f>D68+D75</f>
        <v>0</v>
      </c>
      <c r="E67" s="237">
        <f>E68+E75</f>
        <v>0</v>
      </c>
      <c r="F67" s="237">
        <f>F68+F75</f>
        <v>0</v>
      </c>
      <c r="G67" s="432"/>
      <c r="H67" s="444"/>
      <c r="I67" s="444"/>
      <c r="J67" s="445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6.5" hidden="1" customHeight="1">
      <c r="A68" s="54">
        <v>1</v>
      </c>
      <c r="B68" s="311" t="s">
        <v>87</v>
      </c>
      <c r="C68" s="320">
        <f>SUM(C69:C74)</f>
        <v>0</v>
      </c>
      <c r="D68" s="320">
        <f>SUM(D69:D74)</f>
        <v>0</v>
      </c>
      <c r="E68" s="320">
        <f>SUM(E69:E74)</f>
        <v>0</v>
      </c>
      <c r="F68" s="235">
        <f>SUM(F69:F74)</f>
        <v>0</v>
      </c>
      <c r="G68" s="433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84</v>
      </c>
      <c r="C69" s="320"/>
      <c r="D69" s="320"/>
      <c r="E69" s="320"/>
      <c r="F69" s="234"/>
      <c r="G69" s="433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1" t="s">
        <v>85</v>
      </c>
      <c r="C70" s="320"/>
      <c r="D70" s="320"/>
      <c r="E70" s="320"/>
      <c r="F70" s="234"/>
      <c r="G70" s="433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1.3</v>
      </c>
      <c r="B71" s="311" t="s">
        <v>86</v>
      </c>
      <c r="C71" s="320"/>
      <c r="D71" s="320"/>
      <c r="E71" s="320"/>
      <c r="F71" s="234"/>
      <c r="G71" s="433"/>
      <c r="H71" s="98"/>
      <c r="I71" s="89"/>
      <c r="J71" s="89"/>
      <c r="K71" s="317" t="str">
        <f t="shared" si="2"/>
        <v/>
      </c>
      <c r="L71" s="317" t="str">
        <f t="shared" si="7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63</v>
      </c>
      <c r="C72" s="320"/>
      <c r="D72" s="320"/>
      <c r="E72" s="320"/>
      <c r="F72" s="234"/>
      <c r="G72" s="433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7" t="s">
        <v>64</v>
      </c>
      <c r="C73" s="320"/>
      <c r="D73" s="320"/>
      <c r="E73" s="320"/>
      <c r="F73" s="234"/>
      <c r="G73" s="434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7"/>
      <c r="C74" s="320"/>
      <c r="D74" s="320"/>
      <c r="E74" s="320"/>
      <c r="F74" s="234"/>
      <c r="G74" s="434"/>
      <c r="H74" s="98" t="s">
        <v>122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88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33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60</v>
      </c>
      <c r="C76" s="320"/>
      <c r="D76" s="320"/>
      <c r="E76" s="320"/>
      <c r="F76" s="234"/>
      <c r="G76" s="433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59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49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>
      <c r="A79" s="33" t="s">
        <v>55</v>
      </c>
      <c r="B79" s="12" t="s">
        <v>152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2513.5</v>
      </c>
      <c r="G79" s="432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5.75" customHeight="1">
      <c r="A80" s="60">
        <v>1</v>
      </c>
      <c r="B80" s="243" t="s">
        <v>15</v>
      </c>
      <c r="C80" s="320"/>
      <c r="D80" s="320"/>
      <c r="E80" s="320"/>
      <c r="F80" s="234">
        <v>2513.5</v>
      </c>
      <c r="G80" s="433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0.75" hidden="1" customHeight="1">
      <c r="A81" s="60">
        <v>2</v>
      </c>
      <c r="B81" s="312"/>
      <c r="C81" s="320"/>
      <c r="D81" s="320"/>
      <c r="E81" s="320"/>
      <c r="F81" s="234"/>
      <c r="G81" s="433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38</v>
      </c>
      <c r="B82" s="12" t="s">
        <v>39</v>
      </c>
      <c r="C82" s="237">
        <f>C12+C13-C24</f>
        <v>33.100000000000364</v>
      </c>
      <c r="D82" s="237">
        <f>D12+D13-D24</f>
        <v>75.420833333329938</v>
      </c>
      <c r="E82" s="237">
        <f>E12+E13-E24</f>
        <v>251.17083333333721</v>
      </c>
      <c r="F82" s="237">
        <f>F12+F13-F24</f>
        <v>-3.9999999993597157E-2</v>
      </c>
      <c r="G82" s="432"/>
      <c r="H82" s="488" t="s">
        <v>200</v>
      </c>
      <c r="I82" s="488"/>
      <c r="J82" s="248"/>
      <c r="K82" s="317" t="str">
        <f t="shared" si="10"/>
        <v/>
      </c>
      <c r="L82" s="317" t="str">
        <f t="shared" si="12"/>
        <v/>
      </c>
      <c r="M82" s="317">
        <f t="shared" si="11"/>
        <v>0</v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Կարինե Հովակիմյան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50" t="s">
        <v>4</v>
      </c>
      <c r="C85" s="34"/>
      <c r="D85" s="34"/>
      <c r="E85" s="425" t="s">
        <v>92</v>
      </c>
      <c r="F85" s="425"/>
      <c r="G85" s="370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Արմինե Հակոբյան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1"/>
      <c r="C87" s="8"/>
      <c r="D87" s="8"/>
      <c r="E87" s="425" t="s">
        <v>92</v>
      </c>
      <c r="F87" s="425"/>
      <c r="G87" s="370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1"/>
      <c r="C88" s="8" t="s">
        <v>190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5" customFormat="1" ht="45.75" customHeight="1">
      <c r="A89" s="534" t="s">
        <v>274</v>
      </c>
      <c r="B89" s="534"/>
      <c r="C89" s="346"/>
      <c r="F89" s="536" t="s">
        <v>275</v>
      </c>
    </row>
    <row r="90" spans="1:16" s="69" customFormat="1">
      <c r="B90" s="352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2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2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2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2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2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2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2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2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2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2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2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2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2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2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2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2"/>
      <c r="C106" s="309"/>
      <c r="D106" s="309"/>
      <c r="E106" s="309"/>
      <c r="H106" s="97"/>
      <c r="I106" s="77"/>
      <c r="J106" s="77"/>
    </row>
    <row r="107" spans="2:13" s="69" customFormat="1">
      <c r="B107" s="352"/>
      <c r="C107" s="309"/>
      <c r="D107" s="309"/>
      <c r="E107" s="309"/>
      <c r="H107" s="97"/>
      <c r="I107" s="77"/>
      <c r="J107" s="77"/>
    </row>
    <row r="108" spans="2:13" s="69" customFormat="1">
      <c r="B108" s="352"/>
      <c r="C108" s="309"/>
      <c r="D108" s="309"/>
      <c r="E108" s="309"/>
      <c r="H108" s="97"/>
      <c r="I108" s="77"/>
      <c r="J108" s="77"/>
    </row>
    <row r="109" spans="2:13" s="69" customFormat="1">
      <c r="B109" s="352"/>
      <c r="C109" s="309"/>
      <c r="D109" s="309"/>
      <c r="E109" s="309"/>
      <c r="H109" s="97"/>
      <c r="I109" s="77"/>
      <c r="J109" s="77"/>
    </row>
    <row r="110" spans="2:13" s="69" customFormat="1">
      <c r="B110" s="352"/>
      <c r="C110" s="309"/>
      <c r="D110" s="309"/>
      <c r="E110" s="309"/>
      <c r="H110" s="97"/>
      <c r="I110" s="77"/>
      <c r="J110" s="77"/>
    </row>
    <row r="111" spans="2:13" s="69" customFormat="1">
      <c r="B111" s="352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17" zoomScaleSheetLayoutView="100" workbookViewId="0">
      <selection activeCell="E23" sqref="E23"/>
    </sheetView>
  </sheetViews>
  <sheetFormatPr defaultColWidth="9.140625" defaultRowHeight="13.5"/>
  <cols>
    <col min="1" max="1" width="4.85546875" style="20" customWidth="1"/>
    <col min="2" max="2" width="60" style="35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2" t="s">
        <v>53</v>
      </c>
      <c r="B1" s="492"/>
      <c r="C1" s="492"/>
      <c r="D1" s="492"/>
      <c r="E1" s="492"/>
      <c r="F1" s="492"/>
    </row>
    <row r="2" spans="1:18" s="18" customFormat="1" ht="20.25">
      <c r="A2" s="486" t="str">
        <f>+'Ekamut-caxs'!A7:D7</f>
        <v xml:space="preserve">«Երևանի հ․43 մսուր-մանկապարտեզ» ՀՈԱԿ-ի </v>
      </c>
      <c r="B2" s="486"/>
      <c r="C2" s="486"/>
      <c r="D2" s="486"/>
      <c r="E2" s="486"/>
      <c r="F2" s="48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5" t="s">
        <v>233</v>
      </c>
      <c r="B3" s="495"/>
      <c r="C3" s="495"/>
      <c r="D3" s="495"/>
      <c r="E3" s="495"/>
      <c r="F3" s="495"/>
      <c r="G3" s="19"/>
      <c r="H3" s="19"/>
      <c r="I3" s="19"/>
    </row>
    <row r="4" spans="1:18">
      <c r="F4" s="21" t="s">
        <v>0</v>
      </c>
    </row>
    <row r="5" spans="1:18" ht="80.25" customHeight="1">
      <c r="A5" s="360" t="s">
        <v>3</v>
      </c>
      <c r="B5" s="58" t="s">
        <v>31</v>
      </c>
      <c r="C5" s="219" t="s">
        <v>214</v>
      </c>
      <c r="D5" s="219" t="s">
        <v>215</v>
      </c>
      <c r="E5" s="58" t="s">
        <v>50</v>
      </c>
      <c r="F5" s="267" t="s">
        <v>216</v>
      </c>
      <c r="H5" s="369" t="s">
        <v>249</v>
      </c>
    </row>
    <row r="6" spans="1:18" s="18" customFormat="1" ht="17.25">
      <c r="A6" s="56" t="s">
        <v>7</v>
      </c>
      <c r="B6" s="57" t="s">
        <v>145</v>
      </c>
      <c r="C6" s="250">
        <f>SUM(C7:C13,C16:C18)</f>
        <v>58910.820000000007</v>
      </c>
      <c r="D6" s="250">
        <f>SUM(D7:D13,D16:D18)</f>
        <v>68253.200000000012</v>
      </c>
      <c r="E6" s="250">
        <f t="shared" ref="E6:E61" si="0">D6-C6</f>
        <v>9342.3800000000047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52749.7</v>
      </c>
      <c r="D7" s="241">
        <f>+'Ekamut-caxs'!D11</f>
        <v>61680</v>
      </c>
      <c r="E7" s="241">
        <f t="shared" si="0"/>
        <v>8930.3000000000029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>
        <v>4873.72</v>
      </c>
      <c r="D8" s="241">
        <f>+'Ekamut-caxs'!D12</f>
        <v>5290</v>
      </c>
      <c r="E8" s="241">
        <f>D8-C8</f>
        <v>416.27999999999975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customHeight="1">
      <c r="A9" s="54">
        <f t="shared" ref="A9:A13" si="1">+A8+1</f>
        <v>3</v>
      </c>
      <c r="B9" s="243" t="str">
        <f>+'Ekamut-caxs'!B13</f>
        <v>Սպասարկման և կոմունալ համավճարներից</v>
      </c>
      <c r="C9" s="242">
        <v>37.9</v>
      </c>
      <c r="D9" s="241">
        <f>+'Ekamut-caxs'!D13</f>
        <v>66.099999999999994</v>
      </c>
      <c r="E9" s="241">
        <f t="shared" si="0"/>
        <v>28.199999999999996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f t="shared" si="1"/>
        <v>7</v>
      </c>
      <c r="B13" s="243" t="str">
        <f>+'Ekamut-caxs'!B17</f>
        <v xml:space="preserve">Պայմանով ստացված ակտիվներից, այդ թվում՝  </v>
      </c>
      <c r="C13" s="244">
        <f>SUM(C14:C15)</f>
        <v>1202.8</v>
      </c>
      <c r="D13" s="244">
        <f>SUM(D14:D15)</f>
        <v>1202.8</v>
      </c>
      <c r="E13" s="241">
        <f t="shared" si="0"/>
        <v>0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7.1</v>
      </c>
      <c r="B14" s="313" t="str">
        <f>+'Ekamut-caxs'!B18</f>
        <v xml:space="preserve">ոչ ընթացիկ </v>
      </c>
      <c r="C14" s="221">
        <v>1202.8</v>
      </c>
      <c r="D14" s="222">
        <f>+'Ekamut-caxs'!D18</f>
        <v>1202.8</v>
      </c>
      <c r="E14" s="222">
        <f t="shared" si="0"/>
        <v>0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8</v>
      </c>
      <c r="B16" s="243" t="str">
        <f>+'Ekamut-caxs'!B20</f>
        <v>Բանկի տոկոսից</v>
      </c>
      <c r="C16" s="242">
        <v>14.3</v>
      </c>
      <c r="D16" s="241">
        <f>+'Ekamut-caxs'!D20</f>
        <v>14.3</v>
      </c>
      <c r="E16" s="241">
        <f t="shared" si="0"/>
        <v>0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9</v>
      </c>
      <c r="B17" s="475" t="s">
        <v>267</v>
      </c>
      <c r="C17" s="242">
        <v>32.4</v>
      </c>
      <c r="D17" s="240">
        <f>+'Ekamut-caxs'!D21</f>
        <v>0</v>
      </c>
      <c r="E17" s="240">
        <f>D17-C17</f>
        <v>-32.4</v>
      </c>
      <c r="F17" s="240"/>
    </row>
    <row r="18" spans="1:18" s="51" customFormat="1" ht="18.75" hidden="1" customHeight="1">
      <c r="A18" s="55">
        <f>+A17+1</f>
        <v>10</v>
      </c>
      <c r="B18" s="312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229</v>
      </c>
    </row>
    <row r="19" spans="1:18" s="18" customFormat="1" ht="19.5" customHeight="1">
      <c r="A19" s="56" t="s">
        <v>11</v>
      </c>
      <c r="B19" s="53" t="s">
        <v>146</v>
      </c>
      <c r="C19" s="251">
        <f>SUM(C20,C23:C29,C33:C57,C59:C60)</f>
        <v>58910.8</v>
      </c>
      <c r="D19" s="251">
        <f>SUM(D20,D23:D29,D33:D57,D59:D60)</f>
        <v>68253.240000000005</v>
      </c>
      <c r="E19" s="250">
        <f t="shared" si="0"/>
        <v>9342.4400000000023</v>
      </c>
      <c r="F19" s="29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69.75" customHeight="1">
      <c r="A20" s="54">
        <v>1</v>
      </c>
      <c r="B20" s="312" t="str">
        <f>+'Ekamut-caxs'!B26</f>
        <v>Աշխատավարձի գծով, որից՝</v>
      </c>
      <c r="C20" s="242">
        <v>38699.699999999997</v>
      </c>
      <c r="D20" s="244">
        <f>+'Ekamut-caxs'!D26</f>
        <v>44957.3</v>
      </c>
      <c r="E20" s="241">
        <f t="shared" si="0"/>
        <v>6257.6000000000058</v>
      </c>
      <c r="F20" s="221" t="s">
        <v>269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customHeight="1">
      <c r="A21" s="24">
        <v>1.1000000000000001</v>
      </c>
      <c r="B21" s="142" t="str">
        <f>+'Ekamut-caxs'!B27</f>
        <v>վճարովի ծառայության գծով</v>
      </c>
      <c r="C21" s="221">
        <v>2925</v>
      </c>
      <c r="D21" s="245">
        <f>+'Ekamut-caxs'!D27</f>
        <v>3686</v>
      </c>
      <c r="E21" s="222">
        <f>D21-C21</f>
        <v>761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5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75.75" customHeight="1">
      <c r="A23" s="54">
        <f>+A20+1</f>
        <v>2</v>
      </c>
      <c r="B23" s="243" t="str">
        <f>+'Ekamut-caxs'!B29</f>
        <v>Սննդի գծով</v>
      </c>
      <c r="C23" s="242">
        <v>11443.1</v>
      </c>
      <c r="D23" s="244">
        <f>+'Ekamut-caxs'!D29</f>
        <v>11552.939999999999</v>
      </c>
      <c r="E23" s="241">
        <f t="shared" si="0"/>
        <v>109.83999999999833</v>
      </c>
      <c r="F23" s="479" t="s">
        <v>270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5.5" customHeight="1">
      <c r="A24" s="54">
        <f>+A23+1</f>
        <v>3</v>
      </c>
      <c r="B24" s="243" t="str">
        <f>+'Ekamut-caxs'!B30</f>
        <v>Ջեռուցման գծով</v>
      </c>
      <c r="C24" s="242">
        <v>2352.1</v>
      </c>
      <c r="D24" s="244">
        <f>+'Ekamut-caxs'!D30</f>
        <v>2352.1999999999998</v>
      </c>
      <c r="E24" s="241">
        <f t="shared" si="0"/>
        <v>9.9999999999909051E-2</v>
      </c>
      <c r="F24" s="221" t="s">
        <v>271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33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1754.8</v>
      </c>
      <c r="D25" s="244">
        <f>+'Ekamut-caxs'!D31</f>
        <v>1827.4</v>
      </c>
      <c r="E25" s="241">
        <f t="shared" si="0"/>
        <v>72.600000000000136</v>
      </c>
      <c r="F25" s="221" t="s">
        <v>271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8.5" customHeight="1">
      <c r="A26" s="54">
        <f t="shared" si="2"/>
        <v>5</v>
      </c>
      <c r="B26" s="243" t="str">
        <f>+'Ekamut-caxs'!B32</f>
        <v>Ջրմուղ-կոյուղու գծով</v>
      </c>
      <c r="C26" s="242">
        <f>312.9-37.9</f>
        <v>275</v>
      </c>
      <c r="D26" s="244">
        <f>+'Ekamut-caxs'!D32</f>
        <v>264.5</v>
      </c>
      <c r="E26" s="241">
        <f t="shared" si="0"/>
        <v>-10.5</v>
      </c>
      <c r="F26" s="221" t="s">
        <v>271</v>
      </c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6.25" customHeight="1">
      <c r="A27" s="54">
        <f t="shared" si="2"/>
        <v>6</v>
      </c>
      <c r="B27" s="243" t="str">
        <f>+'Ekamut-caxs'!B33</f>
        <v>Աղբահանության գծով</v>
      </c>
      <c r="C27" s="242">
        <v>47.6</v>
      </c>
      <c r="D27" s="244">
        <f>+'Ekamut-caxs'!D33</f>
        <v>63.5</v>
      </c>
      <c r="E27" s="241">
        <f t="shared" si="0"/>
        <v>15.899999999999999</v>
      </c>
      <c r="F27" s="221" t="s">
        <v>271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6.25" customHeight="1">
      <c r="A28" s="54">
        <f t="shared" si="2"/>
        <v>7</v>
      </c>
      <c r="B28" s="243" t="str">
        <f>+'Ekamut-caxs'!B34</f>
        <v>Ախտաբանության գծով</v>
      </c>
      <c r="C28" s="242">
        <v>60</v>
      </c>
      <c r="D28" s="244">
        <f>+'Ekamut-caxs'!D34</f>
        <v>60</v>
      </c>
      <c r="E28" s="241">
        <f t="shared" si="0"/>
        <v>0</v>
      </c>
      <c r="F28" s="221" t="s">
        <v>271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6.25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124.39999999999999</v>
      </c>
      <c r="D29" s="244">
        <f>SUM(D30:D32)</f>
        <v>144</v>
      </c>
      <c r="E29" s="241">
        <f t="shared" si="0"/>
        <v>19.600000000000009</v>
      </c>
      <c r="F29" s="221" t="s">
        <v>271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6.25" customHeight="1">
      <c r="A30" s="23">
        <v>8.1</v>
      </c>
      <c r="B30" s="313" t="str">
        <f>+'Ekamut-caxs'!B36</f>
        <v>բաժանորդային վճար</v>
      </c>
      <c r="C30" s="221">
        <v>52.8</v>
      </c>
      <c r="D30" s="245">
        <f>+'Ekamut-caxs'!D36</f>
        <v>57.6</v>
      </c>
      <c r="E30" s="222">
        <f t="shared" si="0"/>
        <v>4.8000000000000043</v>
      </c>
      <c r="F30" s="221" t="s">
        <v>271</v>
      </c>
    </row>
    <row r="31" spans="1:18" ht="33" customHeight="1">
      <c r="A31" s="23">
        <v>8.1999999999999993</v>
      </c>
      <c r="B31" s="313" t="str">
        <f>+'Ekamut-caxs'!B37</f>
        <v>րոպեավճար</v>
      </c>
      <c r="C31" s="221">
        <v>3.8</v>
      </c>
      <c r="D31" s="245">
        <f>+'Ekamut-caxs'!D37</f>
        <v>2.4</v>
      </c>
      <c r="E31" s="222">
        <f t="shared" si="0"/>
        <v>-1.4</v>
      </c>
      <c r="F31" s="221"/>
    </row>
    <row r="32" spans="1:18" ht="24" customHeight="1">
      <c r="A32" s="23">
        <v>8.3000000000000007</v>
      </c>
      <c r="B32" s="313" t="str">
        <f>+'Ekamut-caxs'!B38</f>
        <v>ինտերնետ կապ</v>
      </c>
      <c r="C32" s="221">
        <v>67.8</v>
      </c>
      <c r="D32" s="245">
        <f>+'Ekamut-caxs'!D38</f>
        <v>84</v>
      </c>
      <c r="E32" s="222">
        <f t="shared" si="0"/>
        <v>16.200000000000003</v>
      </c>
      <c r="F32" s="221" t="s">
        <v>272</v>
      </c>
    </row>
    <row r="33" spans="1:18" s="52" customFormat="1" ht="4.5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8.5" customHeight="1">
      <c r="A34" s="54">
        <f>+A33+1</f>
        <v>10</v>
      </c>
      <c r="B34" s="243" t="str">
        <f>+'Ekamut-caxs'!B40</f>
        <v>Տնտեսական ապրանքների գծով</v>
      </c>
      <c r="C34" s="242">
        <v>720.5</v>
      </c>
      <c r="D34" s="244">
        <f>+'Ekamut-caxs'!D40</f>
        <v>735</v>
      </c>
      <c r="E34" s="241">
        <f t="shared" si="0"/>
        <v>14.5</v>
      </c>
      <c r="F34" s="221" t="s">
        <v>271</v>
      </c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8.5" customHeight="1">
      <c r="A35" s="54">
        <f t="shared" ref="A35:A57" si="3">+A34+1</f>
        <v>11</v>
      </c>
      <c r="B35" s="243" t="str">
        <f>+'Ekamut-caxs'!B41</f>
        <v>Գրասենյակային ապրանքների գծով</v>
      </c>
      <c r="C35" s="242">
        <v>326.5</v>
      </c>
      <c r="D35" s="244">
        <f>+'Ekamut-caxs'!D41</f>
        <v>300</v>
      </c>
      <c r="E35" s="241">
        <f t="shared" si="0"/>
        <v>-26.5</v>
      </c>
      <c r="F35" s="221" t="s">
        <v>271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6.25" customHeight="1">
      <c r="A36" s="54">
        <f t="shared" si="3"/>
        <v>12</v>
      </c>
      <c r="B36" s="243" t="str">
        <f>+'Ekamut-caxs'!B42</f>
        <v>Փոքրարժեք կամ արագամաշ առարկաների գծով</v>
      </c>
      <c r="C36" s="242">
        <v>67.3</v>
      </c>
      <c r="D36" s="244">
        <f>+'Ekamut-caxs'!D42</f>
        <v>250</v>
      </c>
      <c r="E36" s="241">
        <f t="shared" si="0"/>
        <v>182.7</v>
      </c>
      <c r="F36" s="221" t="s">
        <v>271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13</v>
      </c>
      <c r="B37" s="243" t="str">
        <f>+'Ekamut-caxs'!B43</f>
        <v>Ուսումնական նյութերի գծով</v>
      </c>
      <c r="C37" s="242">
        <v>117.1</v>
      </c>
      <c r="D37" s="244">
        <f>+'Ekamut-caxs'!D43</f>
        <v>362.5</v>
      </c>
      <c r="E37" s="241">
        <f t="shared" si="0"/>
        <v>245.4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14</v>
      </c>
      <c r="B38" s="243" t="str">
        <f>+'Ekamut-caxs'!B44</f>
        <v>Դեղորայքի գծով</v>
      </c>
      <c r="C38" s="242"/>
      <c r="D38" s="244">
        <f>+'Ekamut-caxs'!D44</f>
        <v>50</v>
      </c>
      <c r="E38" s="241">
        <f>D38-C38</f>
        <v>50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15</v>
      </c>
      <c r="B39" s="243" t="str">
        <f>+'Ekamut-caxs'!B45</f>
        <v>Բուժ.ծառայության գծով</v>
      </c>
      <c r="C39" s="242">
        <v>104.5</v>
      </c>
      <c r="D39" s="244">
        <f>+'Ekamut-caxs'!D45</f>
        <v>120</v>
      </c>
      <c r="E39" s="241">
        <f t="shared" si="0"/>
        <v>15.5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51.75" customHeight="1">
      <c r="A40" s="54">
        <f t="shared" si="3"/>
        <v>16</v>
      </c>
      <c r="B40" s="243" t="str">
        <f>+'Ekamut-caxs'!B46</f>
        <v>Ընթացիկ վերանորոգման գծով</v>
      </c>
      <c r="C40" s="242">
        <v>198.9</v>
      </c>
      <c r="D40" s="244">
        <f>+'Ekamut-caxs'!D46</f>
        <v>3450</v>
      </c>
      <c r="E40" s="241">
        <f t="shared" si="0"/>
        <v>3251.1</v>
      </c>
      <c r="F40" s="242" t="s">
        <v>273</v>
      </c>
      <c r="G40" s="480"/>
      <c r="H40" s="480"/>
      <c r="I40" s="480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17</v>
      </c>
      <c r="B41" s="243" t="str">
        <f>+'Ekamut-caxs'!B47</f>
        <v>Ջեռուցման համակարգի սպասարկման գծով</v>
      </c>
      <c r="C41" s="242">
        <v>98.1</v>
      </c>
      <c r="D41" s="244">
        <f>+'Ekamut-caxs'!D47</f>
        <v>91</v>
      </c>
      <c r="E41" s="241">
        <f>D41-C41</f>
        <v>-7.0999999999999943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18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19</v>
      </c>
      <c r="B43" s="243" t="str">
        <f>+'Ekamut-caxs'!B49</f>
        <v>Սպասարկման և կոմունալ համավճարների գծով</v>
      </c>
      <c r="C43" s="477">
        <v>37.9</v>
      </c>
      <c r="D43" s="244">
        <f>+'Ekamut-caxs'!D49</f>
        <v>66.099999999999994</v>
      </c>
      <c r="E43" s="241">
        <f>D43-C43</f>
        <v>28.199999999999996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 t="shared" si="3"/>
        <v>20</v>
      </c>
      <c r="B44" s="243" t="str">
        <f>+'Ekamut-caxs'!B50</f>
        <v>Գնումների համակարգողի ծառայության գծով</v>
      </c>
      <c r="C44" s="242">
        <v>119.9</v>
      </c>
      <c r="D44" s="244">
        <f>+'Ekamut-caxs'!D50</f>
        <v>105</v>
      </c>
      <c r="E44" s="241">
        <f t="shared" si="0"/>
        <v>-14.900000000000006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6.25" customHeight="1">
      <c r="A45" s="54">
        <f t="shared" si="3"/>
        <v>21</v>
      </c>
      <c r="B45" s="243" t="str">
        <f>+'Ekamut-caxs'!B51</f>
        <v>Համակարգիչների տեխնիկական սպասարկման գծով</v>
      </c>
      <c r="C45" s="242">
        <v>82</v>
      </c>
      <c r="D45" s="244">
        <f>+'Ekamut-caxs'!D51</f>
        <v>82</v>
      </c>
      <c r="E45" s="241">
        <f t="shared" si="0"/>
        <v>0</v>
      </c>
      <c r="F45" s="221" t="s">
        <v>271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22</v>
      </c>
      <c r="B46" s="243" t="str">
        <f>+'Ekamut-caxs'!B52</f>
        <v>Համակարգչային ծրագրի և կայքի սպասարկման գծով</v>
      </c>
      <c r="C46" s="242">
        <v>95</v>
      </c>
      <c r="D46" s="244">
        <f>+'Ekamut-caxs'!D52</f>
        <v>95</v>
      </c>
      <c r="E46" s="241">
        <f t="shared" si="0"/>
        <v>0</v>
      </c>
      <c r="F46" s="221" t="s">
        <v>271</v>
      </c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23</v>
      </c>
      <c r="B47" s="243" t="str">
        <f>+'Ekamut-caxs'!B53</f>
        <v>էլ․ստորագրության գծով</v>
      </c>
      <c r="C47" s="242">
        <v>3</v>
      </c>
      <c r="D47" s="244">
        <f>+'Ekamut-caxs'!D53</f>
        <v>0</v>
      </c>
      <c r="E47" s="241">
        <f t="shared" ref="E47:E60" si="4">D47-C47</f>
        <v>-3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f t="shared" si="3"/>
        <v>24</v>
      </c>
      <c r="B48" s="243" t="str">
        <f>+'Ekamut-caxs'!B54</f>
        <v>Հայտարարության գծով</v>
      </c>
      <c r="C48" s="240"/>
      <c r="D48" s="244">
        <f>+'Ekamut-caxs'!D54</f>
        <v>0</v>
      </c>
      <c r="E48" s="241">
        <f t="shared" si="4"/>
        <v>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25</v>
      </c>
      <c r="B49" s="243" t="str">
        <f>+'Ekamut-caxs'!B55</f>
        <v>Բաժանորդագրության գծով</v>
      </c>
      <c r="C49" s="242">
        <v>72</v>
      </c>
      <c r="D49" s="244">
        <f>+'Ekamut-caxs'!D55</f>
        <v>72</v>
      </c>
      <c r="E49" s="241">
        <f t="shared" si="4"/>
        <v>0</v>
      </c>
      <c r="F49" s="240"/>
      <c r="G49" s="51">
        <v>1</v>
      </c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f t="shared" si="3"/>
        <v>26</v>
      </c>
      <c r="B50" s="243" t="str">
        <f>+'Ekamut-caxs'!B56</f>
        <v>Վերապատրաստման գծով</v>
      </c>
      <c r="C50" s="242">
        <v>48</v>
      </c>
      <c r="D50" s="244">
        <f>+'Ekamut-caxs'!D56</f>
        <v>0</v>
      </c>
      <c r="E50" s="241">
        <f t="shared" si="4"/>
        <v>-48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27</v>
      </c>
      <c r="B51" s="243">
        <f>+'Ekamut-caxs'!B57</f>
        <v>0</v>
      </c>
      <c r="C51" s="242">
        <v>0</v>
      </c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28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hidden="1" customHeight="1">
      <c r="A53" s="54">
        <f>+A52+1</f>
        <v>29</v>
      </c>
      <c r="B53" s="476" t="s">
        <v>52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customHeight="1">
      <c r="A54" s="54"/>
      <c r="B54" s="475" t="s">
        <v>266</v>
      </c>
      <c r="C54" s="240">
        <v>50</v>
      </c>
      <c r="D54" s="242"/>
      <c r="E54" s="240">
        <f>D54-C54</f>
        <v>-50</v>
      </c>
      <c r="F54" s="240"/>
    </row>
    <row r="55" spans="1:18" s="51" customFormat="1" ht="21" customHeight="1">
      <c r="A55" s="54">
        <v>30</v>
      </c>
      <c r="B55" s="478" t="s">
        <v>268</v>
      </c>
      <c r="C55" s="240">
        <v>10</v>
      </c>
      <c r="D55" s="242"/>
      <c r="E55" s="240">
        <f>D55-C55</f>
        <v>-10</v>
      </c>
      <c r="F55" s="240"/>
    </row>
    <row r="56" spans="1:18" s="51" customFormat="1" ht="21" customHeight="1">
      <c r="A56" s="54">
        <v>31</v>
      </c>
      <c r="B56" s="312" t="str">
        <f>+'Ekamut-caxs'!B60</f>
        <v>Կրակմարիչի լիցքավորման գծով</v>
      </c>
      <c r="C56" s="240"/>
      <c r="D56" s="242">
        <f>+'Ekamut-caxs'!D60</f>
        <v>50</v>
      </c>
      <c r="E56" s="240">
        <f>D56-C56</f>
        <v>50</v>
      </c>
      <c r="F56" s="240"/>
      <c r="G56" s="51" t="s">
        <v>121</v>
      </c>
    </row>
    <row r="57" spans="1:18" s="52" customFormat="1" ht="21" customHeight="1">
      <c r="A57" s="54">
        <f t="shared" si="3"/>
        <v>32</v>
      </c>
      <c r="B57" s="243" t="str">
        <f>+'Ekamut-caxs'!B61</f>
        <v>Հիմնական միջոցների մաշվածության գծով, որից՝</v>
      </c>
      <c r="C57" s="240">
        <v>2003.4</v>
      </c>
      <c r="D57" s="244">
        <f>+'Ekamut-caxs'!D61</f>
        <v>1202.8</v>
      </c>
      <c r="E57" s="241">
        <f t="shared" si="4"/>
        <v>-800.60000000000014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ht="19.5" customHeight="1">
      <c r="A58" s="24">
        <v>31.1</v>
      </c>
      <c r="B58" s="313" t="str">
        <f>+'Ekamut-caxs'!B62</f>
        <v>պայմանով (անհատույց) ստացված</v>
      </c>
      <c r="C58" s="223">
        <v>1202.8</v>
      </c>
      <c r="D58" s="245">
        <f>+'Ekamut-caxs'!D62</f>
        <v>1202.8</v>
      </c>
      <c r="E58" s="222">
        <f t="shared" si="4"/>
        <v>0</v>
      </c>
      <c r="F58" s="223"/>
      <c r="G58" s="137"/>
    </row>
    <row r="59" spans="1:18" s="52" customFormat="1" ht="21" hidden="1" customHeight="1">
      <c r="A59" s="54">
        <f>+A57+1</f>
        <v>33</v>
      </c>
      <c r="B59" s="243" t="str">
        <f>+'Ekamut-caxs'!B63</f>
        <v xml:space="preserve">Չփոխհատուցվող հարկերի գծով </v>
      </c>
      <c r="C59" s="240"/>
      <c r="D59" s="244">
        <f>+'Ekamut-caxs'!D63</f>
        <v>0</v>
      </c>
      <c r="E59" s="241">
        <f t="shared" si="4"/>
        <v>0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4">
        <f>+A59+1</f>
        <v>34</v>
      </c>
      <c r="B60" s="243" t="str">
        <f>+'Ekamut-caxs'!B64</f>
        <v>Այլ ծախսերի գծով</v>
      </c>
      <c r="C60" s="240"/>
      <c r="D60" s="244">
        <f>+'Ekamut-caxs'!D64</f>
        <v>0</v>
      </c>
      <c r="E60" s="241">
        <f t="shared" si="4"/>
        <v>0</v>
      </c>
      <c r="F60" s="24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29" customFormat="1" ht="17.25">
      <c r="A61" s="22"/>
      <c r="B61" s="356" t="s">
        <v>78</v>
      </c>
      <c r="C61" s="250">
        <f>C6-C19</f>
        <v>2.0000000004074536E-2</v>
      </c>
      <c r="D61" s="250">
        <f>D6-D19</f>
        <v>-3.9999999993597157E-2</v>
      </c>
      <c r="E61" s="250">
        <f t="shared" si="0"/>
        <v>-5.9999999997671694E-2</v>
      </c>
      <c r="F61" s="296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s="29" customFormat="1" ht="45" customHeight="1">
      <c r="A62" s="30"/>
      <c r="B62" s="357"/>
      <c r="C62" s="31"/>
      <c r="D62" s="31"/>
      <c r="E62" s="31"/>
      <c r="F62" s="31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ht="24.75" customHeight="1">
      <c r="B63" s="375" t="s">
        <v>2</v>
      </c>
      <c r="C63" s="376"/>
      <c r="D63" s="494" t="str">
        <f>+'Ekamut-caxs'!D67</f>
        <v>Կարինե Հովակիմյան</v>
      </c>
      <c r="E63" s="494"/>
      <c r="F63" s="110"/>
    </row>
    <row r="64" spans="1:18" ht="9.75" customHeight="1">
      <c r="B64" s="377"/>
      <c r="C64" s="378"/>
      <c r="D64" s="493" t="s">
        <v>5</v>
      </c>
      <c r="E64" s="493"/>
      <c r="F64" s="266"/>
    </row>
    <row r="65" spans="1:6" ht="24.75" customHeight="1">
      <c r="B65" s="375" t="s">
        <v>6</v>
      </c>
      <c r="C65" s="376"/>
      <c r="D65" s="494" t="str">
        <f>+'Ekamut-caxs'!D69</f>
        <v>Արմինե Հակոբյան</v>
      </c>
      <c r="E65" s="494"/>
      <c r="F65" s="110"/>
    </row>
    <row r="66" spans="1:6" ht="11.25" customHeight="1">
      <c r="B66" s="379"/>
      <c r="C66" s="378"/>
      <c r="D66" s="493" t="s">
        <v>5</v>
      </c>
      <c r="E66" s="493"/>
      <c r="F66" s="266"/>
    </row>
    <row r="67" spans="1:6" s="15" customFormat="1">
      <c r="A67" s="20"/>
      <c r="B67" s="380" t="s">
        <v>1</v>
      </c>
      <c r="C67" s="378"/>
      <c r="D67" s="378"/>
      <c r="E67" s="378"/>
      <c r="F67" s="16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5" zoomScaleSheetLayoutView="100" workbookViewId="0">
      <selection activeCell="E23" sqref="E23"/>
    </sheetView>
  </sheetViews>
  <sheetFormatPr defaultColWidth="9.140625" defaultRowHeight="13.5"/>
  <cols>
    <col min="1" max="1" width="4.85546875" style="16" customWidth="1"/>
    <col min="2" max="2" width="59.85546875" style="354" customWidth="1"/>
    <col min="3" max="3" width="15.7109375" style="16" customWidth="1"/>
    <col min="4" max="4" width="14.140625" style="16" customWidth="1"/>
    <col min="5" max="5" width="13.5703125" style="16" customWidth="1"/>
    <col min="6" max="6" width="39.2851562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92" t="s">
        <v>79</v>
      </c>
      <c r="B1" s="492"/>
      <c r="C1" s="492"/>
      <c r="D1" s="492"/>
      <c r="E1" s="492"/>
      <c r="F1" s="492"/>
    </row>
    <row r="2" spans="1:20" s="18" customFormat="1" ht="20.25">
      <c r="A2" s="486" t="str">
        <f>+'Ekamut-caxs'!A7:D7</f>
        <v xml:space="preserve">«Երևանի հ․43 մսուր-մանկապարտեզ» ՀՈԱԿ-ի </v>
      </c>
      <c r="B2" s="486"/>
      <c r="C2" s="486"/>
      <c r="D2" s="486"/>
      <c r="E2" s="486"/>
      <c r="F2" s="486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5" t="s">
        <v>234</v>
      </c>
      <c r="B3" s="495"/>
      <c r="C3" s="495"/>
      <c r="D3" s="495"/>
      <c r="E3" s="495"/>
      <c r="F3" s="495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59"/>
      <c r="F4" s="10" t="s">
        <v>43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31</v>
      </c>
      <c r="C5" s="219" t="s">
        <v>214</v>
      </c>
      <c r="D5" s="219" t="s">
        <v>215</v>
      </c>
      <c r="E5" s="79" t="s">
        <v>50</v>
      </c>
      <c r="F5" s="267" t="str">
        <f>+'Ekamutneri hamematakan'!F5</f>
        <v>Ծանոթություն նախատեսվող ցուցանիշների վերաբերյալ</v>
      </c>
      <c r="G5" s="15"/>
      <c r="H5" s="369" t="s">
        <v>249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32</v>
      </c>
      <c r="C6" s="224">
        <v>1112.9000000000001</v>
      </c>
      <c r="D6" s="224">
        <v>2537.9</v>
      </c>
      <c r="E6" s="237">
        <f t="shared" ref="E6:E62" si="0">D6-C6</f>
        <v>1425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80</v>
      </c>
      <c r="C7" s="237">
        <f>SUM(C8,C9:C17)</f>
        <v>59760.3</v>
      </c>
      <c r="D7" s="237">
        <f>SUM(D8,D9:D17)</f>
        <v>67050.400000000009</v>
      </c>
      <c r="E7" s="237">
        <f>D7-C7</f>
        <v>7290.1000000000058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54783.8</v>
      </c>
      <c r="D8" s="235">
        <f>+'Dramakan hosqer'!F14</f>
        <v>61680</v>
      </c>
      <c r="E8" s="235">
        <f>D8-C8</f>
        <v>6896.1999999999971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4873.7</v>
      </c>
      <c r="D9" s="235">
        <f>+'Dramakan hosqer'!F15</f>
        <v>5290</v>
      </c>
      <c r="E9" s="235">
        <f t="shared" si="0"/>
        <v>416.30000000000018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customHeight="1">
      <c r="A10" s="54">
        <f t="shared" ref="A10:A17" si="1">+A9+1</f>
        <v>3</v>
      </c>
      <c r="B10" s="311" t="str">
        <f>+'Dramakan hosqer'!B16</f>
        <v>Սպասարկման և կոմունալ համավճարներից</v>
      </c>
      <c r="C10" s="234">
        <v>56.1</v>
      </c>
      <c r="D10" s="235">
        <f>+'Dramakan hosqer'!F16</f>
        <v>66.099999999999994</v>
      </c>
      <c r="E10" s="235">
        <f t="shared" si="0"/>
        <v>9.9999999999999929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customHeight="1">
      <c r="A12" s="54">
        <v>4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5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6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5</v>
      </c>
      <c r="B15" s="311" t="str">
        <f>+'Dramakan hosqer'!B21</f>
        <v>Բանկի տոկոսից</v>
      </c>
      <c r="C15" s="234">
        <v>14.3</v>
      </c>
      <c r="D15" s="235">
        <f>+'Dramakan hosqer'!F21</f>
        <v>14.3</v>
      </c>
      <c r="E15" s="235">
        <f>D15-C15</f>
        <v>0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f t="shared" si="1"/>
        <v>6</v>
      </c>
      <c r="B16" s="474" t="s">
        <v>265</v>
      </c>
      <c r="C16" s="234">
        <v>32.4</v>
      </c>
      <c r="D16" s="234">
        <f>+'Dramakan hosqer'!F22</f>
        <v>0</v>
      </c>
      <c r="E16" s="234">
        <f t="shared" si="0"/>
        <v>-32.4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f t="shared" si="1"/>
        <v>7</v>
      </c>
      <c r="B17" s="447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229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34</v>
      </c>
      <c r="B18" s="12" t="s">
        <v>81</v>
      </c>
      <c r="C18" s="237">
        <f>+C19+C61+C73</f>
        <v>58335.349999999991</v>
      </c>
      <c r="D18" s="237">
        <f>+D19+D61+D73</f>
        <v>69588.34</v>
      </c>
      <c r="E18" s="237">
        <f t="shared" si="0"/>
        <v>11252.990000000005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54</v>
      </c>
      <c r="B19" s="12" t="s">
        <v>57</v>
      </c>
      <c r="C19" s="237">
        <f>SUM(C20,C23:C29,C33:C55,C59:C60)</f>
        <v>58335.349999999991</v>
      </c>
      <c r="D19" s="237">
        <f>SUM(D20,D23:D29,D33:D55,D59:D60)</f>
        <v>67074.84</v>
      </c>
      <c r="E19" s="237">
        <f t="shared" si="0"/>
        <v>8739.4900000000052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2" t="str">
        <f>+'Dramakan hosqer'!B26</f>
        <v>Աշխատավարձի գծով, որից՝</v>
      </c>
      <c r="C20" s="234">
        <v>38723.449999999997</v>
      </c>
      <c r="D20" s="235">
        <f>+'Dramakan hosqer'!F26</f>
        <v>44957.3</v>
      </c>
      <c r="E20" s="235">
        <f t="shared" si="0"/>
        <v>6233.8500000000058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customHeight="1">
      <c r="A21" s="23">
        <v>1.1000000000000001</v>
      </c>
      <c r="B21" s="340" t="str">
        <f>+'Dramakan hosqer'!B27</f>
        <v>վճարովի ծառայության գծով</v>
      </c>
      <c r="C21" s="225">
        <v>2925</v>
      </c>
      <c r="D21" s="239">
        <f>+'Dramakan hosqer'!F27</f>
        <v>3686</v>
      </c>
      <c r="E21" s="239">
        <f t="shared" si="0"/>
        <v>761</v>
      </c>
      <c r="F21" s="225"/>
    </row>
    <row r="22" spans="1:20" ht="18" hidden="1" customHeight="1">
      <c r="A22" s="23">
        <v>1.2</v>
      </c>
      <c r="B22" s="340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11434.7</v>
      </c>
      <c r="D23" s="235">
        <f>+'Dramakan hosqer'!F29</f>
        <v>11552.939999999999</v>
      </c>
      <c r="E23" s="235">
        <f t="shared" si="0"/>
        <v>118.23999999999796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>
        <v>2621.3000000000002</v>
      </c>
      <c r="D24" s="235">
        <f>+'Dramakan hosqer'!F30</f>
        <v>2352.1999999999998</v>
      </c>
      <c r="E24" s="235">
        <f t="shared" si="0"/>
        <v>-269.10000000000036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1779.9</v>
      </c>
      <c r="D25" s="235">
        <f>+'Dramakan hosqer'!F31</f>
        <v>1827.4</v>
      </c>
      <c r="E25" s="235">
        <f t="shared" si="0"/>
        <v>47.5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308.7</v>
      </c>
      <c r="D26" s="235">
        <f>+'Dramakan hosqer'!F32</f>
        <v>264.5</v>
      </c>
      <c r="E26" s="235">
        <f t="shared" si="0"/>
        <v>-44.199999999999989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47.7</v>
      </c>
      <c r="D27" s="235">
        <f>+'Dramakan hosqer'!F33</f>
        <v>63.5</v>
      </c>
      <c r="E27" s="235">
        <f t="shared" si="0"/>
        <v>15.799999999999997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>
        <v>65</v>
      </c>
      <c r="D28" s="235">
        <f>+'Dramakan hosqer'!F34</f>
        <v>60</v>
      </c>
      <c r="E28" s="235">
        <f t="shared" si="0"/>
        <v>-5</v>
      </c>
      <c r="F28" s="234"/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145.5</v>
      </c>
      <c r="D29" s="235">
        <f>SUM(D30:D32)</f>
        <v>144</v>
      </c>
      <c r="E29" s="235">
        <f t="shared" si="0"/>
        <v>-1.5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3" t="str">
        <f>+'Dramakan hosqer'!B36</f>
        <v>բաժանորդային վճար</v>
      </c>
      <c r="C30" s="225">
        <v>50.3</v>
      </c>
      <c r="D30" s="239">
        <f>+'Dramakan hosqer'!F36</f>
        <v>57.6</v>
      </c>
      <c r="E30" s="239">
        <f t="shared" si="0"/>
        <v>7.3000000000000043</v>
      </c>
      <c r="F30" s="225"/>
    </row>
    <row r="31" spans="1:20" s="29" customFormat="1" ht="18" customHeight="1">
      <c r="A31" s="23">
        <v>8.1999999999999993</v>
      </c>
      <c r="B31" s="313" t="str">
        <f>+'Dramakan hosqer'!B37</f>
        <v>րոպեավճար</v>
      </c>
      <c r="C31" s="225">
        <v>11.2</v>
      </c>
      <c r="D31" s="239">
        <f>+'Dramakan hosqer'!F37</f>
        <v>2.4</v>
      </c>
      <c r="E31" s="239">
        <f t="shared" si="0"/>
        <v>-8.7999999999999989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3" t="str">
        <f>+'Dramakan hosqer'!B38</f>
        <v>ինտերնետ կապ</v>
      </c>
      <c r="C32" s="225">
        <v>84</v>
      </c>
      <c r="D32" s="239">
        <f>+'Dramakan hosqer'!F38</f>
        <v>84</v>
      </c>
      <c r="E32" s="239">
        <f t="shared" si="0"/>
        <v>0</v>
      </c>
      <c r="F32" s="225"/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Տնտեսական ապրանքների գծով</v>
      </c>
      <c r="C34" s="234">
        <v>720.5</v>
      </c>
      <c r="D34" s="235">
        <f>+'Dramakan hosqer'!F40</f>
        <v>735</v>
      </c>
      <c r="E34" s="235">
        <f t="shared" si="0"/>
        <v>14.5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5" si="3">+A34+1</f>
        <v>10</v>
      </c>
      <c r="B35" s="243" t="str">
        <f>+'Dramakan hosqer'!B41</f>
        <v>Գրասենյակային ապրանքների գծով</v>
      </c>
      <c r="C35" s="234">
        <v>326.5</v>
      </c>
      <c r="D35" s="235">
        <f>+'Dramakan hosqer'!F41</f>
        <v>300</v>
      </c>
      <c r="E35" s="235">
        <f t="shared" si="0"/>
        <v>-26.5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11</v>
      </c>
      <c r="B36" s="243" t="str">
        <f>+'Dramakan hosqer'!B42</f>
        <v>Փոքրարժեք կամ արագամաշ առարկաների գծով</v>
      </c>
      <c r="C36" s="234">
        <v>67.3</v>
      </c>
      <c r="D36" s="235">
        <f>+'Dramakan hosqer'!F42</f>
        <v>250</v>
      </c>
      <c r="E36" s="235">
        <f t="shared" si="0"/>
        <v>182.7</v>
      </c>
      <c r="F36" s="234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3"/>
        <v>12</v>
      </c>
      <c r="B37" s="243" t="str">
        <f>+'Dramakan hosqer'!B43</f>
        <v>Ուսումնական նյութերի գծով</v>
      </c>
      <c r="C37" s="234">
        <v>111.7</v>
      </c>
      <c r="D37" s="235">
        <f>+'Dramakan hosqer'!F43</f>
        <v>362.5</v>
      </c>
      <c r="E37" s="235">
        <f t="shared" si="0"/>
        <v>250.8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13</v>
      </c>
      <c r="B38" s="243" t="str">
        <f>+'Dramakan hosqer'!B44</f>
        <v>Դեղորայքի գծով</v>
      </c>
      <c r="C38" s="234"/>
      <c r="D38" s="235">
        <f>+'Dramakan hosqer'!F44</f>
        <v>50</v>
      </c>
      <c r="E38" s="235">
        <f t="shared" si="0"/>
        <v>50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14</v>
      </c>
      <c r="B39" s="243" t="str">
        <f>+'Dramakan hosqer'!B45</f>
        <v>Բուժ.ծառայության գծով</v>
      </c>
      <c r="C39" s="234">
        <v>104.5</v>
      </c>
      <c r="D39" s="235">
        <f>+'Dramakan hosqer'!F45</f>
        <v>120</v>
      </c>
      <c r="E39" s="235">
        <f t="shared" si="0"/>
        <v>15.5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15</v>
      </c>
      <c r="B40" s="243" t="str">
        <f>+'Dramakan hosqer'!B46</f>
        <v>Ընթացիկ վերանորոգման գծով</v>
      </c>
      <c r="C40" s="234">
        <v>198.9</v>
      </c>
      <c r="D40" s="235">
        <f>+'Dramakan hosqer'!F46</f>
        <v>3450</v>
      </c>
      <c r="E40" s="235">
        <f t="shared" si="0"/>
        <v>3251.1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16</v>
      </c>
      <c r="B41" s="243" t="str">
        <f>+'Dramakan hosqer'!B47</f>
        <v>Ջեռուցման համակարգի սպասարկման գծով</v>
      </c>
      <c r="C41" s="234">
        <v>98.1</v>
      </c>
      <c r="D41" s="235">
        <f>+'Dramakan hosqer'!F47</f>
        <v>91</v>
      </c>
      <c r="E41" s="235">
        <f t="shared" si="0"/>
        <v>-7.0999999999999943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17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v>17</v>
      </c>
      <c r="B43" s="243" t="str">
        <f>+'Dramakan hosqer'!B49</f>
        <v>Սպասարկման և կոմունալ համավճարների գծով</v>
      </c>
      <c r="C43" s="234">
        <v>56.1</v>
      </c>
      <c r="D43" s="235">
        <f>+'Dramakan hosqer'!F49</f>
        <v>66.099999999999994</v>
      </c>
      <c r="E43" s="235">
        <f t="shared" si="0"/>
        <v>9.9999999999999929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f t="shared" si="3"/>
        <v>18</v>
      </c>
      <c r="B44" s="243" t="str">
        <f>+'Dramakan hosqer'!B50</f>
        <v>Գնումների համակարգողի ծառայության գծով</v>
      </c>
      <c r="C44" s="234">
        <v>130.80000000000001</v>
      </c>
      <c r="D44" s="235">
        <f>+'Dramakan hosqer'!F50</f>
        <v>105</v>
      </c>
      <c r="E44" s="235">
        <f t="shared" si="0"/>
        <v>-25.800000000000011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customHeight="1">
      <c r="A45" s="54">
        <f t="shared" si="3"/>
        <v>19</v>
      </c>
      <c r="B45" s="243" t="str">
        <f>+'Dramakan hosqer'!B51</f>
        <v>Համակարգիչների տեխնիկական սպասարկման գծով</v>
      </c>
      <c r="C45" s="234">
        <v>82</v>
      </c>
      <c r="D45" s="235">
        <f>+'Dramakan hosqer'!F51</f>
        <v>82</v>
      </c>
      <c r="E45" s="235">
        <f t="shared" si="0"/>
        <v>0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20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7.25" customHeight="1">
      <c r="A47" s="54">
        <f t="shared" si="3"/>
        <v>21</v>
      </c>
      <c r="B47" s="243" t="str">
        <f>+'Dramakan hosqer'!B53</f>
        <v>էլ․ստորագրության գծով</v>
      </c>
      <c r="C47" s="234">
        <v>3</v>
      </c>
      <c r="D47" s="235">
        <f>+'Dramakan hosqer'!F53</f>
        <v>0</v>
      </c>
      <c r="E47" s="235">
        <f t="shared" si="0"/>
        <v>-3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hidden="1" customHeight="1">
      <c r="A48" s="54">
        <f t="shared" si="3"/>
        <v>22</v>
      </c>
      <c r="B48" s="243" t="str">
        <f>+'Dramakan hosqer'!B54</f>
        <v>Հայտարարության գծով</v>
      </c>
      <c r="C48" s="234"/>
      <c r="D48" s="235">
        <f>+'Dramakan hosqer'!F54</f>
        <v>0</v>
      </c>
      <c r="E48" s="235">
        <f t="shared" si="0"/>
        <v>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v>22</v>
      </c>
      <c r="B49" s="243" t="str">
        <f>+'Dramakan hosqer'!B55</f>
        <v>Բաժանորդագրության գծով</v>
      </c>
      <c r="C49" s="234">
        <v>60</v>
      </c>
      <c r="D49" s="235">
        <f>+'Dramakan hosqer'!F55</f>
        <v>72</v>
      </c>
      <c r="E49" s="235">
        <f t="shared" si="0"/>
        <v>12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23</v>
      </c>
      <c r="B50" s="243" t="str">
        <f>+'Dramakan hosqer'!B56</f>
        <v>Վերապատրաստման գծով</v>
      </c>
      <c r="C50" s="234">
        <v>48</v>
      </c>
      <c r="D50" s="235">
        <f>+'Dramakan hosqer'!F56</f>
        <v>0</v>
      </c>
      <c r="E50" s="235">
        <f t="shared" si="0"/>
        <v>-48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24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25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customHeight="1">
      <c r="A53" s="54">
        <v>24</v>
      </c>
      <c r="B53" s="475" t="s">
        <v>266</v>
      </c>
      <c r="C53" s="234">
        <v>50</v>
      </c>
      <c r="D53" s="234">
        <f>+'Dramakan hosqer'!F59</f>
        <v>0</v>
      </c>
      <c r="E53" s="234">
        <f>D53-C53</f>
        <v>-50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f t="shared" si="3"/>
        <v>25</v>
      </c>
      <c r="B54" s="312" t="str">
        <f>+'Dramakan hosqer'!B60</f>
        <v>Կրակմարիչի լիցքավորման գծով</v>
      </c>
      <c r="C54" s="234"/>
      <c r="D54" s="234">
        <f>+'Dramakan hosqer'!F60</f>
        <v>50</v>
      </c>
      <c r="E54" s="234">
        <f>D54-C54</f>
        <v>50</v>
      </c>
      <c r="F54" s="234"/>
      <c r="G54" s="94" t="s">
        <v>121</v>
      </c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2" customFormat="1" ht="18" customHeight="1">
      <c r="A55" s="54">
        <f t="shared" si="3"/>
        <v>26</v>
      </c>
      <c r="B55" s="243" t="str">
        <f>+'Dramakan hosqer'!B61</f>
        <v>Հարկային պարտավորությունների գծով, այդ թվում՝</v>
      </c>
      <c r="C55" s="235">
        <f>SUM(C56:C58)</f>
        <v>16</v>
      </c>
      <c r="D55" s="235">
        <f>SUM(D56:D58)</f>
        <v>0</v>
      </c>
      <c r="E55" s="234">
        <f>D55-C55</f>
        <v>-16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136" customFormat="1" ht="18" hidden="1" customHeight="1">
      <c r="A56" s="13">
        <v>31.1</v>
      </c>
      <c r="B56" s="313" t="str">
        <f>+'Dramakan hosqer'!B62</f>
        <v>շահութահարկի գծով</v>
      </c>
      <c r="C56" s="225"/>
      <c r="D56" s="239">
        <f>+'Dramakan hosqer'!F62</f>
        <v>0</v>
      </c>
      <c r="E56" s="225">
        <f>D56-C56</f>
        <v>0</v>
      </c>
      <c r="F56" s="225"/>
      <c r="G56" s="140"/>
      <c r="H56" s="138"/>
      <c r="I56" s="138"/>
      <c r="J56" s="138"/>
      <c r="K56" s="138"/>
      <c r="L56" s="138"/>
      <c r="M56" s="138"/>
      <c r="N56" s="141"/>
      <c r="O56" s="141"/>
      <c r="P56" s="141"/>
      <c r="Q56" s="141"/>
      <c r="R56" s="141"/>
      <c r="S56" s="141"/>
      <c r="T56" s="141"/>
    </row>
    <row r="57" spans="1:20" s="136" customFormat="1" ht="18.75" hidden="1" customHeight="1">
      <c r="A57" s="13">
        <v>31.2</v>
      </c>
      <c r="B57" s="313" t="str">
        <f>+'Dramakan hosqer'!B63</f>
        <v>ԱԱՀ-ի գծով</v>
      </c>
      <c r="C57" s="225"/>
      <c r="D57" s="239">
        <f>+'Dramakan hosqer'!F63</f>
        <v>0</v>
      </c>
      <c r="E57" s="239">
        <f t="shared" si="0"/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" customHeight="1">
      <c r="A58" s="13">
        <v>26.3</v>
      </c>
      <c r="B58" s="313" t="str">
        <f>+'Dramakan hosqer'!B64</f>
        <v xml:space="preserve">չփոխհատուցվող հարկերի գծով </v>
      </c>
      <c r="C58" s="225">
        <v>16</v>
      </c>
      <c r="D58" s="239">
        <f>+'Dramakan hosqer'!F64</f>
        <v>0</v>
      </c>
      <c r="E58" s="239">
        <f t="shared" si="0"/>
        <v>-16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52" customFormat="1" ht="18" customHeight="1">
      <c r="A59" s="60">
        <f>+A55+1</f>
        <v>27</v>
      </c>
      <c r="B59" s="243" t="str">
        <f>+'Dramakan hosqer'!B65</f>
        <v>Կրեդիտորական պարտքի մարման գծով</v>
      </c>
      <c r="C59" s="234">
        <v>1040.7</v>
      </c>
      <c r="D59" s="235">
        <f>+'Dramakan hosqer'!F65</f>
        <v>24.400000000000091</v>
      </c>
      <c r="E59" s="235">
        <f t="shared" si="0"/>
        <v>-1016.3</v>
      </c>
      <c r="F59" s="234"/>
      <c r="G59" s="94"/>
      <c r="H59" s="107"/>
      <c r="I59" s="107"/>
      <c r="J59" s="107"/>
      <c r="K59" s="107"/>
      <c r="L59" s="107"/>
      <c r="M59" s="107"/>
      <c r="N59" s="114"/>
      <c r="O59" s="114"/>
      <c r="P59" s="114"/>
      <c r="Q59" s="114"/>
      <c r="R59" s="114"/>
      <c r="S59" s="114"/>
      <c r="T59" s="114"/>
    </row>
    <row r="60" spans="1:20" s="52" customFormat="1" ht="18" hidden="1" customHeight="1">
      <c r="A60" s="60">
        <f>+A59+1</f>
        <v>28</v>
      </c>
      <c r="B60" s="243" t="str">
        <f>+'Dramakan hosqer'!B66</f>
        <v>Այլ արտահոսքերի գծով</v>
      </c>
      <c r="C60" s="234"/>
      <c r="D60" s="235">
        <f>+'Dramakan hosqer'!F66</f>
        <v>0</v>
      </c>
      <c r="E60" s="235">
        <f t="shared" si="0"/>
        <v>0</v>
      </c>
      <c r="F60" s="234"/>
      <c r="G60" s="94" t="s">
        <v>209</v>
      </c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21.75" hidden="1" customHeight="1">
      <c r="A61" s="139" t="s">
        <v>55</v>
      </c>
      <c r="B61" s="12" t="s">
        <v>58</v>
      </c>
      <c r="C61" s="237">
        <f>+C62+C69</f>
        <v>0</v>
      </c>
      <c r="D61" s="237">
        <f>+D62+D69</f>
        <v>0</v>
      </c>
      <c r="E61" s="237">
        <f t="shared" si="0"/>
        <v>0</v>
      </c>
      <c r="F61" s="22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7.25" hidden="1">
      <c r="A62" s="60">
        <v>1</v>
      </c>
      <c r="B62" s="238" t="str">
        <f>+'Dramakan hosqer'!B68</f>
        <v>Հիմնական միջոցների ձեռքբերում, այդ թվում՝</v>
      </c>
      <c r="C62" s="235">
        <f>SUM(C63:C68)</f>
        <v>0</v>
      </c>
      <c r="D62" s="235">
        <f>SUM(D63:D68)</f>
        <v>0</v>
      </c>
      <c r="E62" s="235">
        <f t="shared" si="0"/>
        <v>0</v>
      </c>
      <c r="F62" s="23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8" hidden="1" customHeight="1">
      <c r="A63" s="60">
        <v>1.1000000000000001</v>
      </c>
      <c r="B63" s="238" t="str">
        <f>+'Dramakan hosqer'!B69</f>
        <v>գրասենյակային և տնտեսական գույք</v>
      </c>
      <c r="C63" s="234"/>
      <c r="D63" s="235">
        <f>+'Dramakan hosqer'!F69</f>
        <v>0</v>
      </c>
      <c r="E63" s="235">
        <f t="shared" ref="E63:E76" si="4">D63-C63</f>
        <v>0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 hidden="1" customHeight="1">
      <c r="A64" s="60">
        <v>1.1000000000000001</v>
      </c>
      <c r="B64" s="238" t="str">
        <f>+'Dramakan hosqer'!B70</f>
        <v>համակարգչային սարքավորումներ / տեխնիկա</v>
      </c>
      <c r="C64" s="234"/>
      <c r="D64" s="235">
        <f>+'Dramakan hosqer'!F70</f>
        <v>0</v>
      </c>
      <c r="E64" s="235">
        <f>D64-C64</f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1.3</v>
      </c>
      <c r="B65" s="238" t="str">
        <f>+'Dramakan hosqer'!B71</f>
        <v>մեքենաներ և սարքավորումներ</v>
      </c>
      <c r="C65" s="234"/>
      <c r="D65" s="235">
        <f>+'Dramakan hosqer'!F71</f>
        <v>0</v>
      </c>
      <c r="E65" s="235">
        <f t="shared" si="4"/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hidden="1" customHeight="1">
      <c r="A66" s="60">
        <v>1.4</v>
      </c>
      <c r="B66" s="238" t="str">
        <f>+'Dramakan hosqer'!B72</f>
        <v>սպորտային գույք</v>
      </c>
      <c r="C66" s="234"/>
      <c r="D66" s="235">
        <f>+'Dramakan hosqer'!F72</f>
        <v>0</v>
      </c>
      <c r="E66" s="235">
        <f t="shared" si="4"/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1" customFormat="1" ht="18" hidden="1" customHeight="1">
      <c r="A67" s="60">
        <v>1.5</v>
      </c>
      <c r="B67" s="452" t="str">
        <f>+'Dramakan hosqer'!B73</f>
        <v>գրականություն</v>
      </c>
      <c r="C67" s="234"/>
      <c r="D67" s="234">
        <f>+'Dramakan hosqer'!F73</f>
        <v>0</v>
      </c>
      <c r="E67" s="234">
        <f>D67-C67</f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1.6</v>
      </c>
      <c r="B68" s="452">
        <f>+'Dramakan hosqer'!B74</f>
        <v>0</v>
      </c>
      <c r="C68" s="234"/>
      <c r="D68" s="234">
        <f>+'Dramakan hosqer'!F74</f>
        <v>0</v>
      </c>
      <c r="E68" s="234">
        <f>D68-C68</f>
        <v>0</v>
      </c>
      <c r="F68" s="234"/>
      <c r="G68" s="51" t="s">
        <v>122</v>
      </c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61" customFormat="1" ht="34.5" hidden="1">
      <c r="A69" s="60">
        <v>2</v>
      </c>
      <c r="B69" s="238" t="str">
        <f>+'Dramakan hosqer'!B75</f>
        <v>Հիմնական միջոցների հիմնական վերանորոգում, 
այդ թվում՝</v>
      </c>
      <c r="C69" s="235">
        <f>SUM(C70:C72)</f>
        <v>0</v>
      </c>
      <c r="D69" s="235">
        <f>SUM(D70:D72)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83" customFormat="1" ht="18.75" hidden="1" customHeight="1">
      <c r="A70" s="60">
        <v>2.1</v>
      </c>
      <c r="B70" s="238" t="str">
        <f>+'Dramakan hosqer'!B76</f>
        <v>ամրացված գույքի (շենք)</v>
      </c>
      <c r="C70" s="234"/>
      <c r="D70" s="235">
        <f>+'Dramakan hosqer'!F76</f>
        <v>0</v>
      </c>
      <c r="E70" s="235">
        <f t="shared" si="4"/>
        <v>0</v>
      </c>
      <c r="F70" s="234"/>
      <c r="G70" s="160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8" t="str">
        <f>+'Dramakan hosqer'!B77</f>
        <v>հիմնական միջոցի</v>
      </c>
      <c r="C71" s="234"/>
      <c r="D71" s="235">
        <f>+'Dramakan hosqer'!F77</f>
        <v>0</v>
      </c>
      <c r="E71" s="235">
        <f t="shared" si="4"/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52" customFormat="1" ht="18" hidden="1" customHeight="1">
      <c r="A72" s="60">
        <v>2.2999999999999998</v>
      </c>
      <c r="B72" s="238" t="str">
        <f>+'Dramakan hosqer'!B78</f>
        <v>նախագծանախահաշվային փաստաթղթերի գծով</v>
      </c>
      <c r="C72" s="234"/>
      <c r="D72" s="235">
        <f>+'Dramakan hosqer'!F78</f>
        <v>0</v>
      </c>
      <c r="E72" s="235">
        <f t="shared" si="4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38.25" customHeight="1">
      <c r="A73" s="139" t="s">
        <v>56</v>
      </c>
      <c r="B73" s="12" t="s">
        <v>152</v>
      </c>
      <c r="C73" s="237">
        <f>SUM(C74:C75)</f>
        <v>0</v>
      </c>
      <c r="D73" s="237">
        <f>SUM(D74:D75)</f>
        <v>2513.5</v>
      </c>
      <c r="E73" s="237">
        <f t="shared" si="4"/>
        <v>2513.5</v>
      </c>
      <c r="F73" s="22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customHeight="1">
      <c r="A74" s="60">
        <v>1</v>
      </c>
      <c r="B74" s="312" t="str">
        <f>+'Dramakan hosqer'!B80</f>
        <v>Սննդի գծով</v>
      </c>
      <c r="C74" s="234"/>
      <c r="D74" s="235">
        <f>+'Dramakan hosqer'!F80</f>
        <v>2513.5</v>
      </c>
      <c r="E74" s="234">
        <f>D74-C74</f>
        <v>2513.5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342" customFormat="1" ht="18" hidden="1" customHeight="1">
      <c r="A75" s="60">
        <v>2</v>
      </c>
      <c r="B75" s="312">
        <f>+'Dramakan hosqer'!B81</f>
        <v>0</v>
      </c>
      <c r="C75" s="234"/>
      <c r="D75" s="234">
        <f>+'Dramakan hosqer'!F81</f>
        <v>0</v>
      </c>
      <c r="E75" s="234">
        <f>D75-C75</f>
        <v>0</v>
      </c>
      <c r="F75" s="234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38</v>
      </c>
      <c r="B76" s="12" t="s">
        <v>39</v>
      </c>
      <c r="C76" s="237">
        <f>C6+C7-C18</f>
        <v>2537.8500000000131</v>
      </c>
      <c r="D76" s="237">
        <f>D6+D7-D18</f>
        <v>-3.9999999993597157E-2</v>
      </c>
      <c r="E76" s="237">
        <f t="shared" si="4"/>
        <v>-2537.8900000000067</v>
      </c>
      <c r="F76" s="224"/>
      <c r="G76" s="122"/>
      <c r="H76" s="110"/>
      <c r="I76" s="110"/>
      <c r="J76" s="110"/>
      <c r="K76" s="110"/>
      <c r="L76" s="110"/>
      <c r="M76" s="110"/>
      <c r="N76" s="116"/>
      <c r="O76" s="116"/>
      <c r="P76" s="116"/>
      <c r="Q76" s="116"/>
      <c r="R76" s="116"/>
      <c r="S76" s="116"/>
      <c r="T76" s="116"/>
    </row>
    <row r="77" spans="1:20" s="18" customFormat="1" ht="46.5" customHeight="1">
      <c r="A77" s="16"/>
      <c r="B77" s="354"/>
      <c r="C77" s="16"/>
      <c r="D77" s="16"/>
      <c r="E77" s="16"/>
      <c r="F77" s="16"/>
      <c r="G77" s="119"/>
      <c r="H77" s="104"/>
      <c r="I77" s="104"/>
      <c r="J77" s="104"/>
      <c r="K77" s="104"/>
      <c r="L77" s="104"/>
      <c r="M77" s="104"/>
      <c r="N77" s="112"/>
      <c r="O77" s="112"/>
      <c r="P77" s="112"/>
      <c r="Q77" s="112"/>
      <c r="R77" s="112"/>
      <c r="S77" s="112"/>
      <c r="T77" s="112"/>
    </row>
    <row r="78" spans="1:20" s="18" customFormat="1" ht="25.5" customHeight="1">
      <c r="B78" s="373" t="s">
        <v>2</v>
      </c>
      <c r="C78" s="378"/>
      <c r="D78" s="497" t="str">
        <f>+'Ekamut-caxs'!D67</f>
        <v>Կարինե Հովակիմյան</v>
      </c>
      <c r="E78" s="494"/>
      <c r="F78" s="110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ht="13.5" customHeight="1">
      <c r="A79" s="18"/>
      <c r="B79" s="381" t="s">
        <v>4</v>
      </c>
      <c r="C79" s="382"/>
      <c r="D79" s="496" t="s">
        <v>92</v>
      </c>
      <c r="E79" s="496"/>
      <c r="F79" s="268"/>
    </row>
    <row r="80" spans="1:20" s="15" customFormat="1" ht="22.5" customHeight="1">
      <c r="A80" s="16"/>
      <c r="B80" s="383" t="s">
        <v>6</v>
      </c>
      <c r="C80" s="378"/>
      <c r="D80" s="494" t="str">
        <f>+'Ekamut-caxs'!D69</f>
        <v>Արմինե Հակոբյան</v>
      </c>
      <c r="E80" s="494"/>
      <c r="F80" s="110"/>
      <c r="G80" s="117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s="15" customFormat="1" ht="12" customHeight="1">
      <c r="A81" s="16"/>
      <c r="B81" s="379"/>
      <c r="C81" s="378"/>
      <c r="D81" s="496" t="s">
        <v>92</v>
      </c>
      <c r="E81" s="496"/>
      <c r="F81" s="268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>
      <c r="A82" s="16"/>
      <c r="B82" s="358" t="s">
        <v>1</v>
      </c>
      <c r="C82" s="16"/>
      <c r="D82" s="16"/>
      <c r="E82" s="16"/>
      <c r="F82" s="16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B83" s="19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4" workbookViewId="0">
      <selection activeCell="E23" sqref="E23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03" t="s">
        <v>67</v>
      </c>
      <c r="B1" s="503"/>
      <c r="C1" s="503"/>
      <c r="D1" s="503"/>
      <c r="E1" s="503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04" t="str">
        <f>+'Ekamut-caxs'!A7:D7</f>
        <v xml:space="preserve">«Երևանի հ․43 մսուր-մանկապարտեզ» ՀՈԱԿ-ի </v>
      </c>
      <c r="B2" s="505"/>
      <c r="C2" s="505"/>
      <c r="D2" s="505"/>
      <c r="E2" s="50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6" t="s">
        <v>156</v>
      </c>
      <c r="B3" s="506"/>
      <c r="C3" s="506"/>
      <c r="D3" s="506"/>
      <c r="E3" s="50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7" t="s">
        <v>245</v>
      </c>
      <c r="B4" s="507"/>
      <c r="C4" s="507"/>
      <c r="D4" s="507"/>
      <c r="E4" s="507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147</v>
      </c>
    </row>
    <row r="6" spans="1:22" s="189" customFormat="1" ht="56.25" customHeight="1">
      <c r="A6" s="185" t="s">
        <v>3</v>
      </c>
      <c r="B6" s="186" t="s">
        <v>157</v>
      </c>
      <c r="C6" s="185" t="s">
        <v>158</v>
      </c>
      <c r="D6" s="185" t="s">
        <v>159</v>
      </c>
      <c r="E6" s="187" t="s">
        <v>160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8" t="s">
        <v>161</v>
      </c>
      <c r="B7" s="509"/>
      <c r="C7" s="509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162</v>
      </c>
      <c r="C8" s="190"/>
      <c r="D8" s="192">
        <f>SUM(D9:D29)</f>
        <v>407.59999999999997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163</v>
      </c>
      <c r="C9" s="194" t="s">
        <v>164</v>
      </c>
      <c r="D9" s="27">
        <v>269.2</v>
      </c>
      <c r="E9" s="27"/>
    </row>
    <row r="10" spans="1:22" ht="27" customHeight="1">
      <c r="A10" s="194">
        <v>1.2</v>
      </c>
      <c r="B10" s="195" t="s">
        <v>165</v>
      </c>
      <c r="C10" s="194" t="s">
        <v>166</v>
      </c>
      <c r="D10" s="27">
        <v>25.1</v>
      </c>
      <c r="E10" s="27"/>
    </row>
    <row r="11" spans="1:22" ht="27" customHeight="1">
      <c r="A11" s="194">
        <v>1.3</v>
      </c>
      <c r="B11" s="195" t="s">
        <v>167</v>
      </c>
      <c r="C11" s="194" t="s">
        <v>168</v>
      </c>
      <c r="D11" s="27">
        <v>51.9</v>
      </c>
      <c r="E11" s="27"/>
    </row>
    <row r="12" spans="1:22" ht="27" customHeight="1">
      <c r="A12" s="194">
        <v>1.4</v>
      </c>
      <c r="B12" s="196" t="s">
        <v>169</v>
      </c>
      <c r="C12" s="197" t="s">
        <v>170</v>
      </c>
      <c r="D12" s="27"/>
      <c r="E12" s="27"/>
    </row>
    <row r="13" spans="1:22" ht="27" customHeight="1">
      <c r="A13" s="194">
        <v>1.5</v>
      </c>
      <c r="B13" s="196"/>
      <c r="C13" s="194" t="s">
        <v>171</v>
      </c>
      <c r="D13" s="27">
        <v>5</v>
      </c>
      <c r="E13" s="27"/>
    </row>
    <row r="14" spans="1:22" ht="18" customHeight="1">
      <c r="A14" s="194">
        <v>1.6</v>
      </c>
      <c r="B14" s="195" t="s">
        <v>206</v>
      </c>
      <c r="C14" s="194" t="s">
        <v>172</v>
      </c>
      <c r="D14" s="27">
        <v>21</v>
      </c>
      <c r="E14" s="27"/>
    </row>
    <row r="15" spans="1:22" ht="33.75" customHeight="1">
      <c r="A15" s="194">
        <v>1.7</v>
      </c>
      <c r="B15" s="196"/>
      <c r="C15" s="194" t="s">
        <v>195</v>
      </c>
      <c r="D15" s="27"/>
      <c r="E15" s="27"/>
    </row>
    <row r="16" spans="1:22" ht="22.5" customHeight="1">
      <c r="A16" s="194">
        <v>1.8</v>
      </c>
      <c r="B16" s="196"/>
      <c r="C16" s="198" t="s">
        <v>194</v>
      </c>
      <c r="D16" s="27">
        <v>35.4</v>
      </c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173</v>
      </c>
      <c r="C23" s="194" t="s">
        <v>36</v>
      </c>
      <c r="D23" s="27"/>
      <c r="E23" s="27"/>
    </row>
    <row r="24" spans="1:22" ht="27.75" customHeight="1">
      <c r="A24" s="194">
        <v>2.6</v>
      </c>
      <c r="B24" s="196" t="s">
        <v>173</v>
      </c>
      <c r="C24" s="194" t="s">
        <v>48</v>
      </c>
      <c r="D24" s="27"/>
      <c r="E24" s="27"/>
    </row>
    <row r="25" spans="1:22" ht="27.75" customHeight="1">
      <c r="A25" s="194">
        <v>2.7</v>
      </c>
      <c r="B25" s="196" t="s">
        <v>173</v>
      </c>
      <c r="C25" s="194" t="s">
        <v>174</v>
      </c>
      <c r="D25" s="27"/>
      <c r="E25" s="27"/>
    </row>
    <row r="26" spans="1:22" ht="27.75" customHeight="1">
      <c r="A26" s="194">
        <v>2.8</v>
      </c>
      <c r="B26" s="196" t="s">
        <v>173</v>
      </c>
      <c r="C26" s="194" t="s">
        <v>175</v>
      </c>
      <c r="D26" s="27"/>
      <c r="E26" s="27"/>
    </row>
    <row r="27" spans="1:22" ht="27" customHeight="1">
      <c r="A27" s="194">
        <v>2.9</v>
      </c>
      <c r="B27" s="195" t="s">
        <v>176</v>
      </c>
      <c r="C27" s="194" t="s">
        <v>177</v>
      </c>
      <c r="D27" s="27"/>
      <c r="E27" s="27"/>
    </row>
    <row r="28" spans="1:22" ht="26.25" customHeight="1">
      <c r="A28" s="200">
        <v>2.1</v>
      </c>
      <c r="B28" s="196" t="s">
        <v>178</v>
      </c>
      <c r="C28" s="194" t="s">
        <v>179</v>
      </c>
      <c r="D28" s="27"/>
      <c r="E28" s="27"/>
    </row>
    <row r="29" spans="1:22" ht="26.25" customHeight="1">
      <c r="A29" s="200">
        <v>2.11</v>
      </c>
      <c r="B29" s="196"/>
      <c r="C29" s="198" t="s">
        <v>180</v>
      </c>
      <c r="D29" s="27"/>
      <c r="E29" s="27"/>
    </row>
    <row r="30" spans="1:22" s="154" customFormat="1" ht="34.5" customHeight="1">
      <c r="A30" s="190">
        <v>2</v>
      </c>
      <c r="B30" s="201" t="s">
        <v>181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182</v>
      </c>
      <c r="D31" s="27"/>
      <c r="E31" s="27"/>
    </row>
    <row r="32" spans="1:22" ht="21" customHeight="1">
      <c r="A32" s="194">
        <v>2.2000000000000002</v>
      </c>
      <c r="B32" s="196" t="s">
        <v>183</v>
      </c>
      <c r="C32" s="194" t="s">
        <v>184</v>
      </c>
      <c r="D32" s="27"/>
      <c r="E32" s="27"/>
    </row>
    <row r="33" spans="1:22" ht="26.25" customHeight="1">
      <c r="A33" s="194">
        <v>2.2999999999999998</v>
      </c>
      <c r="B33" s="196" t="s">
        <v>183</v>
      </c>
      <c r="C33" s="194" t="s">
        <v>185</v>
      </c>
      <c r="D33" s="27"/>
      <c r="E33" s="202"/>
    </row>
    <row r="34" spans="1:22" s="179" customFormat="1" ht="21.75" customHeight="1">
      <c r="A34" s="53"/>
      <c r="B34" s="203" t="s">
        <v>69</v>
      </c>
      <c r="C34" s="204"/>
      <c r="D34" s="205">
        <f>D8+D30</f>
        <v>407.59999999999997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8" t="s">
        <v>186</v>
      </c>
      <c r="B35" s="509"/>
      <c r="C35" s="509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163</v>
      </c>
      <c r="C36" s="194" t="s">
        <v>164</v>
      </c>
      <c r="D36" s="27"/>
      <c r="E36" s="27"/>
    </row>
    <row r="37" spans="1:22" ht="21" customHeight="1">
      <c r="A37" s="194">
        <v>1.2</v>
      </c>
      <c r="B37" s="195" t="s">
        <v>165</v>
      </c>
      <c r="C37" s="194" t="s">
        <v>166</v>
      </c>
      <c r="D37" s="27"/>
      <c r="E37" s="27"/>
    </row>
    <row r="38" spans="1:22" ht="21" customHeight="1">
      <c r="A38" s="194">
        <v>1.3</v>
      </c>
      <c r="B38" s="195" t="s">
        <v>167</v>
      </c>
      <c r="C38" s="194" t="s">
        <v>168</v>
      </c>
      <c r="D38" s="27"/>
      <c r="E38" s="27"/>
    </row>
    <row r="39" spans="1:22" ht="21" customHeight="1">
      <c r="A39" s="194">
        <v>1.4</v>
      </c>
      <c r="B39" s="196" t="s">
        <v>169</v>
      </c>
      <c r="C39" s="197" t="s">
        <v>170</v>
      </c>
      <c r="D39" s="27"/>
      <c r="E39" s="27"/>
    </row>
    <row r="40" spans="1:22" ht="21" customHeight="1">
      <c r="A40" s="194">
        <v>1.5</v>
      </c>
      <c r="B40" s="196"/>
      <c r="C40" s="194" t="s">
        <v>171</v>
      </c>
      <c r="D40" s="27"/>
      <c r="E40" s="27"/>
    </row>
    <row r="41" spans="1:22" ht="20.25" customHeight="1">
      <c r="A41" s="194">
        <v>1.6</v>
      </c>
      <c r="B41" s="195" t="s">
        <v>206</v>
      </c>
      <c r="C41" s="194" t="s">
        <v>172</v>
      </c>
      <c r="D41" s="27"/>
      <c r="E41" s="27"/>
    </row>
    <row r="42" spans="1:22" ht="33.75" customHeight="1">
      <c r="A42" s="194">
        <v>1.7</v>
      </c>
      <c r="B42" s="196"/>
      <c r="C42" s="194" t="s">
        <v>195</v>
      </c>
      <c r="D42" s="27"/>
      <c r="E42" s="27"/>
    </row>
    <row r="43" spans="1:22" ht="23.25" customHeight="1">
      <c r="A43" s="194">
        <v>1.8</v>
      </c>
      <c r="B43" s="196"/>
      <c r="C43" s="198" t="s">
        <v>194</v>
      </c>
      <c r="D43" s="27">
        <v>11.9</v>
      </c>
      <c r="E43" s="27"/>
    </row>
    <row r="44" spans="1:22" ht="23.25" customHeight="1">
      <c r="A44" s="194">
        <v>1.9</v>
      </c>
      <c r="B44" s="196"/>
      <c r="C44" s="198" t="s">
        <v>262</v>
      </c>
      <c r="D44" s="27">
        <v>12</v>
      </c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173</v>
      </c>
      <c r="C47" s="194" t="s">
        <v>36</v>
      </c>
      <c r="D47" s="27"/>
      <c r="E47" s="27"/>
    </row>
    <row r="48" spans="1:22" ht="21" customHeight="1">
      <c r="A48" s="194">
        <v>2.2999999999999998</v>
      </c>
      <c r="B48" s="196" t="s">
        <v>173</v>
      </c>
      <c r="C48" s="194" t="s">
        <v>48</v>
      </c>
      <c r="D48" s="27"/>
      <c r="E48" s="27"/>
    </row>
    <row r="49" spans="1:22" ht="21" customHeight="1">
      <c r="A49" s="194">
        <v>2.4</v>
      </c>
      <c r="B49" s="196" t="s">
        <v>173</v>
      </c>
      <c r="C49" s="194" t="s">
        <v>174</v>
      </c>
      <c r="D49" s="27">
        <v>0.5</v>
      </c>
      <c r="E49" s="27"/>
    </row>
    <row r="50" spans="1:22" ht="24" customHeight="1">
      <c r="A50" s="194">
        <v>2.5</v>
      </c>
      <c r="B50" s="196" t="s">
        <v>173</v>
      </c>
      <c r="C50" s="194" t="s">
        <v>175</v>
      </c>
      <c r="D50" s="27"/>
      <c r="E50" s="27"/>
    </row>
    <row r="51" spans="1:22" ht="24" customHeight="1">
      <c r="A51" s="194">
        <v>2.6</v>
      </c>
      <c r="B51" s="195" t="s">
        <v>176</v>
      </c>
      <c r="C51" s="194" t="s">
        <v>177</v>
      </c>
      <c r="D51" s="27"/>
      <c r="E51" s="27"/>
    </row>
    <row r="52" spans="1:22" ht="24" customHeight="1">
      <c r="A52" s="194">
        <v>2.7</v>
      </c>
      <c r="B52" s="196" t="s">
        <v>178</v>
      </c>
      <c r="C52" s="194" t="s">
        <v>179</v>
      </c>
      <c r="D52" s="27"/>
      <c r="E52" s="27"/>
    </row>
    <row r="53" spans="1:22" ht="24" customHeight="1">
      <c r="A53" s="194">
        <v>2.8</v>
      </c>
      <c r="B53" s="196"/>
      <c r="C53" s="198" t="s">
        <v>180</v>
      </c>
      <c r="D53" s="27"/>
      <c r="E53" s="27"/>
    </row>
    <row r="54" spans="1:22" ht="33" customHeight="1">
      <c r="A54" s="194"/>
      <c r="B54" s="191" t="s">
        <v>187</v>
      </c>
      <c r="C54" s="26"/>
      <c r="D54" s="192">
        <f>SUM(D55:D58)</f>
        <v>2034.1</v>
      </c>
      <c r="E54" s="27"/>
      <c r="F54" s="263">
        <f>SUM(D36:D53)</f>
        <v>24.4</v>
      </c>
      <c r="G54" s="263">
        <f>+D59-D54-F54</f>
        <v>9.2370555648813024E-14</v>
      </c>
    </row>
    <row r="55" spans="1:22" ht="33" customHeight="1">
      <c r="A55" s="194">
        <v>1.1000000000000001</v>
      </c>
      <c r="B55" s="226"/>
      <c r="C55" s="227" t="s">
        <v>193</v>
      </c>
      <c r="D55" s="199">
        <v>2034.1</v>
      </c>
      <c r="E55" s="27"/>
    </row>
    <row r="56" spans="1:22" ht="30" customHeight="1">
      <c r="A56" s="194">
        <v>1.2</v>
      </c>
      <c r="B56" s="207"/>
      <c r="C56" s="194" t="s">
        <v>182</v>
      </c>
      <c r="D56" s="27"/>
      <c r="E56" s="194"/>
    </row>
    <row r="57" spans="1:22" ht="24.75" customHeight="1">
      <c r="A57" s="194">
        <v>1.3</v>
      </c>
      <c r="B57" s="196" t="s">
        <v>178</v>
      </c>
      <c r="C57" s="194" t="s">
        <v>184</v>
      </c>
      <c r="D57" s="27"/>
      <c r="E57" s="27"/>
    </row>
    <row r="58" spans="1:22" ht="24.75" customHeight="1">
      <c r="A58" s="194">
        <v>1.4</v>
      </c>
      <c r="B58" s="196" t="s">
        <v>178</v>
      </c>
      <c r="C58" s="194" t="s">
        <v>185</v>
      </c>
      <c r="D58" s="27"/>
      <c r="E58" s="27"/>
    </row>
    <row r="59" spans="1:22" s="179" customFormat="1" ht="29.25" customHeight="1">
      <c r="A59" s="208"/>
      <c r="B59" s="203" t="s">
        <v>69</v>
      </c>
      <c r="C59" s="209"/>
      <c r="D59" s="210">
        <f>SUM(D36:D54)</f>
        <v>2058.5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188</v>
      </c>
    </row>
    <row r="62" spans="1:22" ht="59.25" customHeight="1">
      <c r="A62" s="213">
        <v>1</v>
      </c>
      <c r="B62" s="214" t="s">
        <v>244</v>
      </c>
      <c r="C62" s="210">
        <v>2537.9</v>
      </c>
      <c r="D62" s="498" t="s">
        <v>189</v>
      </c>
      <c r="E62" s="499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00" t="str">
        <f>+'Ekamut-caxs'!D67</f>
        <v>Կարինե Հովակիմյան</v>
      </c>
      <c r="E64" s="50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01" t="s">
        <v>92</v>
      </c>
      <c r="E65" s="50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00" t="str">
        <f>+'Ekamut-caxs'!D69</f>
        <v>Արմինե Հակոբյան</v>
      </c>
      <c r="E66" s="50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2" t="s">
        <v>92</v>
      </c>
      <c r="E67" s="50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5" t="s">
        <v>67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5" s="17" customFormat="1" ht="25.5" customHeight="1">
      <c r="A2" s="486" t="str">
        <f>+'Ekamut-caxs'!A7</f>
        <v xml:space="preserve">«Երևանի հ․43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</row>
    <row r="3" spans="1:15" ht="25.5" customHeight="1">
      <c r="A3" s="506" t="s">
        <v>243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334"/>
      <c r="N3" s="334"/>
      <c r="O3" s="334"/>
    </row>
    <row r="4" spans="1:15" ht="21" customHeight="1">
      <c r="L4" s="368" t="s">
        <v>0</v>
      </c>
    </row>
    <row r="5" spans="1:15" ht="23.45" customHeight="1">
      <c r="A5" s="518" t="s">
        <v>153</v>
      </c>
      <c r="B5" s="518" t="s">
        <v>68</v>
      </c>
      <c r="C5" s="516" t="s">
        <v>224</v>
      </c>
      <c r="D5" s="516"/>
      <c r="E5" s="516"/>
      <c r="F5" s="516"/>
      <c r="G5" s="516"/>
      <c r="H5" s="516"/>
      <c r="I5" s="516"/>
      <c r="J5" s="516"/>
      <c r="K5" s="516"/>
      <c r="L5" s="517" t="s">
        <v>155</v>
      </c>
    </row>
    <row r="6" spans="1:15" ht="79.5" customHeight="1">
      <c r="A6" s="518"/>
      <c r="B6" s="518"/>
      <c r="C6" s="316" t="s">
        <v>217</v>
      </c>
      <c r="D6" s="316" t="s">
        <v>226</v>
      </c>
      <c r="E6" s="316" t="s">
        <v>227</v>
      </c>
      <c r="F6" s="269" t="s">
        <v>154</v>
      </c>
      <c r="G6" s="269" t="s">
        <v>203</v>
      </c>
      <c r="H6" s="269" t="s">
        <v>202</v>
      </c>
      <c r="I6" s="269" t="s">
        <v>117</v>
      </c>
      <c r="J6" s="269" t="s">
        <v>191</v>
      </c>
      <c r="K6" s="23"/>
      <c r="L6" s="517"/>
    </row>
    <row r="7" spans="1:15" ht="27.75" customHeight="1">
      <c r="A7" s="269">
        <v>1</v>
      </c>
      <c r="B7" s="321" t="s">
        <v>204</v>
      </c>
      <c r="C7" s="322">
        <v>38457.599999999999</v>
      </c>
      <c r="D7" s="322"/>
      <c r="E7" s="322"/>
      <c r="F7" s="322">
        <v>747.1</v>
      </c>
      <c r="G7" s="322">
        <v>1708.6</v>
      </c>
      <c r="H7" s="322">
        <v>150</v>
      </c>
      <c r="I7" s="322">
        <v>3686</v>
      </c>
      <c r="J7" s="322">
        <v>100</v>
      </c>
      <c r="K7" s="322"/>
      <c r="L7" s="323">
        <f>ROUND(SUM(C7:K7),1)</f>
        <v>44849.3</v>
      </c>
    </row>
    <row r="8" spans="1:15" ht="35.25" customHeight="1">
      <c r="A8" s="269">
        <v>2</v>
      </c>
      <c r="B8" s="367" t="s">
        <v>89</v>
      </c>
      <c r="C8" s="322">
        <v>108</v>
      </c>
      <c r="D8" s="270" t="s">
        <v>196</v>
      </c>
      <c r="E8" s="270" t="s">
        <v>196</v>
      </c>
      <c r="F8" s="270" t="s">
        <v>196</v>
      </c>
      <c r="G8" s="270" t="s">
        <v>196</v>
      </c>
      <c r="H8" s="270" t="s">
        <v>196</v>
      </c>
      <c r="I8" s="270" t="s">
        <v>196</v>
      </c>
      <c r="J8" s="270" t="s">
        <v>196</v>
      </c>
      <c r="K8" s="270" t="s">
        <v>196</v>
      </c>
      <c r="L8" s="323">
        <f>ROUND(SUM(C8:K8),1)</f>
        <v>108</v>
      </c>
    </row>
    <row r="9" spans="1:15" s="271" customFormat="1" ht="34.5" customHeight="1">
      <c r="A9" s="324"/>
      <c r="B9" s="325" t="s">
        <v>69</v>
      </c>
      <c r="C9" s="322" t="s">
        <v>196</v>
      </c>
      <c r="D9" s="270" t="s">
        <v>196</v>
      </c>
      <c r="E9" s="270" t="s">
        <v>196</v>
      </c>
      <c r="F9" s="270" t="s">
        <v>196</v>
      </c>
      <c r="G9" s="270" t="s">
        <v>196</v>
      </c>
      <c r="H9" s="270" t="s">
        <v>196</v>
      </c>
      <c r="I9" s="270" t="s">
        <v>196</v>
      </c>
      <c r="J9" s="270" t="s">
        <v>196</v>
      </c>
      <c r="K9" s="270" t="s">
        <v>196</v>
      </c>
      <c r="L9" s="326">
        <f>ROUND(SUM(L7:L8),1)</f>
        <v>44957.3</v>
      </c>
    </row>
    <row r="10" spans="1:15" s="271" customFormat="1" ht="34.5" customHeight="1">
      <c r="B10" s="272">
        <f>3204.825*12</f>
        <v>38457.899999999994</v>
      </c>
      <c r="C10" s="273"/>
      <c r="D10" s="274"/>
      <c r="E10" s="274"/>
      <c r="F10" s="274"/>
      <c r="G10" s="275">
        <v>1708.6</v>
      </c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1279.5999999999999</v>
      </c>
      <c r="H11" s="138"/>
      <c r="I11" s="218"/>
      <c r="J11" s="512"/>
      <c r="K11" s="512"/>
      <c r="L11" s="282"/>
    </row>
    <row r="12" spans="1:15" s="271" customFormat="1" ht="69" customHeight="1">
      <c r="B12" s="513" t="s">
        <v>221</v>
      </c>
      <c r="C12" s="514"/>
      <c r="F12" s="218"/>
      <c r="G12" s="218"/>
      <c r="H12" s="513" t="s">
        <v>222</v>
      </c>
      <c r="I12" s="514"/>
      <c r="J12" s="218"/>
      <c r="K12" s="218"/>
      <c r="L12" s="218"/>
    </row>
    <row r="13" spans="1:15" s="271" customFormat="1" ht="48" customHeight="1">
      <c r="B13" s="331" t="s">
        <v>192</v>
      </c>
      <c r="C13" s="332" t="s">
        <v>228</v>
      </c>
      <c r="F13" s="283"/>
      <c r="G13" s="283"/>
      <c r="H13" s="331" t="s">
        <v>192</v>
      </c>
      <c r="I13" s="332" t="s">
        <v>230</v>
      </c>
      <c r="J13" s="283"/>
      <c r="K13" s="283"/>
      <c r="L13" s="284"/>
    </row>
    <row r="14" spans="1:15" s="285" customFormat="1" ht="39.75" customHeight="1">
      <c r="B14" s="364">
        <v>104400</v>
      </c>
      <c r="C14" s="365">
        <v>326.2</v>
      </c>
      <c r="D14" s="179"/>
      <c r="G14" s="333"/>
      <c r="H14" s="364">
        <v>104400</v>
      </c>
      <c r="I14" s="366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10" t="str">
        <f>+'Ekamut-caxs'!D67</f>
        <v>Կարինե Հովակիմյան</v>
      </c>
      <c r="H17" s="510"/>
      <c r="I17" s="510"/>
      <c r="J17" s="292"/>
    </row>
    <row r="18" spans="2:10" s="293" customFormat="1" ht="17.25" customHeight="1">
      <c r="B18" s="392"/>
      <c r="C18" s="393"/>
      <c r="D18" s="394" t="s">
        <v>91</v>
      </c>
      <c r="E18" s="395"/>
      <c r="F18" s="396"/>
      <c r="G18" s="511" t="s">
        <v>92</v>
      </c>
      <c r="H18" s="511"/>
      <c r="I18" s="511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10" t="str">
        <f>+'Ekamut-caxs'!D69</f>
        <v>Արմինե Հակոբյան</v>
      </c>
      <c r="H19" s="510"/>
      <c r="I19" s="510"/>
      <c r="J19" s="292"/>
    </row>
    <row r="20" spans="2:10" s="293" customFormat="1" ht="18.75" customHeight="1">
      <c r="B20" s="393"/>
      <c r="C20" s="393"/>
      <c r="D20" s="394" t="s">
        <v>91</v>
      </c>
      <c r="E20" s="395"/>
      <c r="F20" s="396"/>
      <c r="G20" s="511" t="s">
        <v>92</v>
      </c>
      <c r="H20" s="511"/>
      <c r="I20" s="511"/>
      <c r="J20" s="294"/>
    </row>
    <row r="21" spans="2:10" s="295" customFormat="1" ht="16.5">
      <c r="C21" s="29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</row>
    <row r="2" spans="1:14" s="126" customFormat="1" ht="21.75" customHeight="1">
      <c r="A2" s="524" t="str">
        <f>+'Ekamut-caxs'!A7:D7</f>
        <v xml:space="preserve">«Երևանի հ․43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</row>
    <row r="3" spans="1:14" s="126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</row>
    <row r="4" spans="1:14" ht="21" customHeight="1" thickBot="1"/>
    <row r="5" spans="1:14" s="130" customFormat="1" ht="24.75" customHeight="1">
      <c r="A5" s="525" t="s">
        <v>114</v>
      </c>
      <c r="B5" s="527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144</v>
      </c>
      <c r="L5" s="529"/>
      <c r="M5" s="529"/>
      <c r="N5" s="529"/>
    </row>
    <row r="6" spans="1:14" s="131" customFormat="1" ht="51" customHeight="1">
      <c r="A6" s="526"/>
      <c r="B6" s="528"/>
      <c r="C6" s="363" t="s">
        <v>238</v>
      </c>
      <c r="D6" s="363" t="s">
        <v>210</v>
      </c>
      <c r="E6" s="363" t="s">
        <v>239</v>
      </c>
      <c r="F6" s="363" t="s">
        <v>240</v>
      </c>
      <c r="G6" s="363" t="s">
        <v>241</v>
      </c>
      <c r="H6" s="363" t="s">
        <v>210</v>
      </c>
      <c r="I6" s="363" t="s">
        <v>242</v>
      </c>
      <c r="J6" s="363" t="s">
        <v>240</v>
      </c>
      <c r="K6" s="363" t="s">
        <v>238</v>
      </c>
      <c r="L6" s="363" t="s">
        <v>210</v>
      </c>
      <c r="M6" s="363" t="s">
        <v>239</v>
      </c>
      <c r="N6" s="363" t="s">
        <v>240</v>
      </c>
    </row>
    <row r="7" spans="1:14" ht="19.5" customHeight="1">
      <c r="A7" s="128">
        <v>1</v>
      </c>
      <c r="B7" s="169" t="s">
        <v>97</v>
      </c>
      <c r="C7" s="471">
        <v>4257</v>
      </c>
      <c r="D7" s="472">
        <v>591723</v>
      </c>
      <c r="E7" s="302">
        <v>3898</v>
      </c>
      <c r="F7" s="303">
        <f>+E7*143.7</f>
        <v>560142.6</v>
      </c>
      <c r="G7" s="471">
        <v>4389</v>
      </c>
      <c r="H7" s="301">
        <v>200906</v>
      </c>
      <c r="I7" s="302">
        <v>4503</v>
      </c>
      <c r="J7" s="301">
        <v>230825</v>
      </c>
      <c r="K7" s="301">
        <v>68</v>
      </c>
      <c r="L7" s="472">
        <v>12767.9</v>
      </c>
      <c r="M7" s="301">
        <f>+K7</f>
        <v>68</v>
      </c>
      <c r="N7" s="303">
        <f>+M7*200.47</f>
        <v>13631.96</v>
      </c>
    </row>
    <row r="8" spans="1:14" ht="19.5" customHeight="1">
      <c r="A8" s="128">
        <v>2</v>
      </c>
      <c r="B8" s="169" t="s">
        <v>98</v>
      </c>
      <c r="C8" s="471">
        <v>3402</v>
      </c>
      <c r="D8" s="473">
        <v>472878</v>
      </c>
      <c r="E8" s="302">
        <f t="shared" ref="E8:E18" si="0">+C8</f>
        <v>3402</v>
      </c>
      <c r="F8" s="303">
        <f t="shared" ref="F8:F18" si="1">+E8*143.7</f>
        <v>488867.39999999997</v>
      </c>
      <c r="G8" s="471">
        <v>3722</v>
      </c>
      <c r="H8" s="301">
        <v>190975</v>
      </c>
      <c r="I8" s="302">
        <f t="shared" ref="I8:I18" si="2">+G8</f>
        <v>3722</v>
      </c>
      <c r="J8" s="301">
        <f t="shared" ref="J8:J18" si="3">+I8*53.48</f>
        <v>199052.56</v>
      </c>
      <c r="K8" s="301">
        <v>60</v>
      </c>
      <c r="L8" s="472">
        <v>12028.2</v>
      </c>
      <c r="M8" s="301">
        <f t="shared" ref="M8:M18" si="4">+K8</f>
        <v>60</v>
      </c>
      <c r="N8" s="303">
        <f t="shared" ref="N8:N18" si="5">+M8*200.47</f>
        <v>12028.2</v>
      </c>
    </row>
    <row r="9" spans="1:14" ht="19.5" customHeight="1">
      <c r="A9" s="128">
        <v>3</v>
      </c>
      <c r="B9" s="169" t="s">
        <v>99</v>
      </c>
      <c r="C9" s="471">
        <v>3351</v>
      </c>
      <c r="D9" s="472">
        <v>465789</v>
      </c>
      <c r="E9" s="302">
        <f t="shared" si="0"/>
        <v>3351</v>
      </c>
      <c r="F9" s="303">
        <f t="shared" si="1"/>
        <v>481538.69999999995</v>
      </c>
      <c r="G9" s="471">
        <v>3883</v>
      </c>
      <c r="H9" s="301">
        <v>199110</v>
      </c>
      <c r="I9" s="302">
        <f>+G9</f>
        <v>3883</v>
      </c>
      <c r="J9" s="301">
        <f t="shared" si="3"/>
        <v>207662.84</v>
      </c>
      <c r="K9" s="301">
        <v>63</v>
      </c>
      <c r="L9" s="472">
        <v>12629.6</v>
      </c>
      <c r="M9" s="301">
        <f t="shared" si="4"/>
        <v>63</v>
      </c>
      <c r="N9" s="303">
        <f t="shared" si="5"/>
        <v>12629.61</v>
      </c>
    </row>
    <row r="10" spans="1:14" ht="19.5" customHeight="1">
      <c r="A10" s="128">
        <v>4</v>
      </c>
      <c r="B10" s="169" t="s">
        <v>100</v>
      </c>
      <c r="C10" s="471">
        <v>327</v>
      </c>
      <c r="D10" s="472">
        <v>46990</v>
      </c>
      <c r="E10" s="302">
        <f t="shared" si="0"/>
        <v>327</v>
      </c>
      <c r="F10" s="303">
        <f t="shared" si="1"/>
        <v>46989.899999999994</v>
      </c>
      <c r="G10" s="471">
        <v>2471</v>
      </c>
      <c r="H10" s="301">
        <v>129060</v>
      </c>
      <c r="I10" s="302">
        <f t="shared" si="2"/>
        <v>2471</v>
      </c>
      <c r="J10" s="301">
        <f t="shared" si="3"/>
        <v>132149.07999999999</v>
      </c>
      <c r="K10" s="301">
        <v>86</v>
      </c>
      <c r="L10" s="472">
        <v>17240.419999999998</v>
      </c>
      <c r="M10" s="301">
        <f t="shared" si="4"/>
        <v>86</v>
      </c>
      <c r="N10" s="303">
        <f t="shared" si="5"/>
        <v>17240.419999999998</v>
      </c>
    </row>
    <row r="11" spans="1:14" ht="19.5" customHeight="1">
      <c r="A11" s="128">
        <v>5</v>
      </c>
      <c r="B11" s="169" t="s">
        <v>101</v>
      </c>
      <c r="C11" s="471"/>
      <c r="D11" s="472"/>
      <c r="E11" s="302">
        <f t="shared" si="0"/>
        <v>0</v>
      </c>
      <c r="F11" s="303">
        <f t="shared" si="1"/>
        <v>0</v>
      </c>
      <c r="G11" s="471">
        <v>2027</v>
      </c>
      <c r="H11" s="301">
        <v>106672</v>
      </c>
      <c r="I11" s="302">
        <f t="shared" si="2"/>
        <v>2027</v>
      </c>
      <c r="J11" s="301">
        <f t="shared" si="3"/>
        <v>108403.95999999999</v>
      </c>
      <c r="K11" s="301">
        <v>113</v>
      </c>
      <c r="L11" s="472">
        <v>22653.1</v>
      </c>
      <c r="M11" s="301">
        <f t="shared" si="4"/>
        <v>113</v>
      </c>
      <c r="N11" s="303">
        <f t="shared" si="5"/>
        <v>22653.11</v>
      </c>
    </row>
    <row r="12" spans="1:14" ht="19.5" customHeight="1">
      <c r="A12" s="128">
        <v>6</v>
      </c>
      <c r="B12" s="169" t="s">
        <v>102</v>
      </c>
      <c r="C12" s="471"/>
      <c r="D12" s="472"/>
      <c r="E12" s="302">
        <f t="shared" si="0"/>
        <v>0</v>
      </c>
      <c r="F12" s="303">
        <f t="shared" si="1"/>
        <v>0</v>
      </c>
      <c r="G12" s="471">
        <v>2039</v>
      </c>
      <c r="H12" s="301">
        <v>107242</v>
      </c>
      <c r="I12" s="302">
        <f t="shared" si="2"/>
        <v>2039</v>
      </c>
      <c r="J12" s="301">
        <f t="shared" si="3"/>
        <v>109045.71999999999</v>
      </c>
      <c r="K12" s="301">
        <v>170</v>
      </c>
      <c r="L12" s="472">
        <v>34079.9</v>
      </c>
      <c r="M12" s="301">
        <f t="shared" si="4"/>
        <v>170</v>
      </c>
      <c r="N12" s="303">
        <f t="shared" si="5"/>
        <v>34079.9</v>
      </c>
    </row>
    <row r="13" spans="1:14" ht="19.5" customHeight="1">
      <c r="A13" s="128">
        <v>7</v>
      </c>
      <c r="B13" s="169" t="s">
        <v>103</v>
      </c>
      <c r="C13" s="471"/>
      <c r="D13" s="472"/>
      <c r="E13" s="302">
        <f t="shared" si="0"/>
        <v>0</v>
      </c>
      <c r="F13" s="303">
        <f t="shared" si="1"/>
        <v>0</v>
      </c>
      <c r="G13" s="471">
        <v>2049</v>
      </c>
      <c r="H13" s="301">
        <v>107520</v>
      </c>
      <c r="I13" s="302">
        <f t="shared" si="2"/>
        <v>2049</v>
      </c>
      <c r="J13" s="301">
        <f t="shared" si="3"/>
        <v>109580.51999999999</v>
      </c>
      <c r="K13" s="301">
        <v>207</v>
      </c>
      <c r="L13" s="472">
        <v>41497.29</v>
      </c>
      <c r="M13" s="301">
        <f t="shared" si="4"/>
        <v>207</v>
      </c>
      <c r="N13" s="303">
        <f t="shared" si="5"/>
        <v>41497.29</v>
      </c>
    </row>
    <row r="14" spans="1:14" ht="19.5" customHeight="1">
      <c r="A14" s="128">
        <v>8</v>
      </c>
      <c r="B14" s="170" t="s">
        <v>104</v>
      </c>
      <c r="C14" s="471"/>
      <c r="D14" s="472"/>
      <c r="E14" s="302">
        <f t="shared" si="0"/>
        <v>0</v>
      </c>
      <c r="F14" s="303">
        <f t="shared" si="1"/>
        <v>0</v>
      </c>
      <c r="G14" s="471">
        <v>2133</v>
      </c>
      <c r="H14" s="301">
        <v>112012</v>
      </c>
      <c r="I14" s="302">
        <f t="shared" si="2"/>
        <v>2133</v>
      </c>
      <c r="J14" s="301">
        <f t="shared" si="3"/>
        <v>114072.84</v>
      </c>
      <c r="K14" s="301">
        <v>134</v>
      </c>
      <c r="L14" s="472">
        <f t="shared" ref="L14:L17" si="6">+K14*200.47</f>
        <v>26862.98</v>
      </c>
      <c r="M14" s="301">
        <f t="shared" si="4"/>
        <v>134</v>
      </c>
      <c r="N14" s="303">
        <f t="shared" si="5"/>
        <v>26862.98</v>
      </c>
    </row>
    <row r="15" spans="1:14" ht="19.5" customHeight="1">
      <c r="A15" s="128">
        <v>9</v>
      </c>
      <c r="B15" s="170" t="s">
        <v>105</v>
      </c>
      <c r="C15" s="471"/>
      <c r="D15" s="472"/>
      <c r="E15" s="302">
        <f t="shared" si="0"/>
        <v>0</v>
      </c>
      <c r="F15" s="303">
        <f t="shared" si="1"/>
        <v>0</v>
      </c>
      <c r="G15" s="471">
        <v>2067</v>
      </c>
      <c r="H15" s="301">
        <v>108475</v>
      </c>
      <c r="I15" s="302">
        <f t="shared" si="2"/>
        <v>2067</v>
      </c>
      <c r="J15" s="301">
        <f t="shared" si="3"/>
        <v>110543.15999999999</v>
      </c>
      <c r="K15" s="301">
        <v>48</v>
      </c>
      <c r="L15" s="472">
        <f t="shared" si="6"/>
        <v>9622.56</v>
      </c>
      <c r="M15" s="301">
        <f t="shared" si="4"/>
        <v>48</v>
      </c>
      <c r="N15" s="303">
        <f t="shared" si="5"/>
        <v>9622.56</v>
      </c>
    </row>
    <row r="16" spans="1:14" ht="19.5" customHeight="1">
      <c r="A16" s="128">
        <v>10</v>
      </c>
      <c r="B16" s="170" t="s">
        <v>106</v>
      </c>
      <c r="C16" s="471">
        <v>229</v>
      </c>
      <c r="D16" s="472">
        <f t="shared" ref="D16:D17" si="7">+C16*143.7</f>
        <v>32907.299999999996</v>
      </c>
      <c r="E16" s="302">
        <f t="shared" si="0"/>
        <v>229</v>
      </c>
      <c r="F16" s="303">
        <f t="shared" si="1"/>
        <v>32907.299999999996</v>
      </c>
      <c r="G16" s="471">
        <v>2207</v>
      </c>
      <c r="H16" s="301">
        <v>116213</v>
      </c>
      <c r="I16" s="302">
        <f t="shared" si="2"/>
        <v>2207</v>
      </c>
      <c r="J16" s="301">
        <f t="shared" si="3"/>
        <v>118030.35999999999</v>
      </c>
      <c r="K16" s="301">
        <v>386</v>
      </c>
      <c r="L16" s="472">
        <f t="shared" si="6"/>
        <v>77381.42</v>
      </c>
      <c r="M16" s="301">
        <f t="shared" si="4"/>
        <v>386</v>
      </c>
      <c r="N16" s="303">
        <f t="shared" si="5"/>
        <v>77381.42</v>
      </c>
    </row>
    <row r="17" spans="1:14" ht="19.5" customHeight="1">
      <c r="A17" s="128">
        <v>11</v>
      </c>
      <c r="B17" s="170" t="s">
        <v>107</v>
      </c>
      <c r="C17" s="471">
        <v>1702</v>
      </c>
      <c r="D17" s="472">
        <f t="shared" si="7"/>
        <v>244577.4</v>
      </c>
      <c r="E17" s="302">
        <f t="shared" si="0"/>
        <v>1702</v>
      </c>
      <c r="F17" s="303">
        <f t="shared" si="1"/>
        <v>244577.4</v>
      </c>
      <c r="G17" s="471">
        <v>3073</v>
      </c>
      <c r="H17" s="301">
        <v>160502</v>
      </c>
      <c r="I17" s="302">
        <f t="shared" si="2"/>
        <v>3073</v>
      </c>
      <c r="J17" s="301">
        <f t="shared" si="3"/>
        <v>164344.03999999998</v>
      </c>
      <c r="K17" s="301">
        <v>160</v>
      </c>
      <c r="L17" s="472">
        <f t="shared" si="6"/>
        <v>32075.200000000001</v>
      </c>
      <c r="M17" s="301">
        <f t="shared" si="4"/>
        <v>160</v>
      </c>
      <c r="N17" s="303">
        <f t="shared" si="5"/>
        <v>32075.200000000001</v>
      </c>
    </row>
    <row r="18" spans="1:14" ht="19.5" customHeight="1">
      <c r="A18" s="128">
        <v>12</v>
      </c>
      <c r="B18" s="170" t="s">
        <v>108</v>
      </c>
      <c r="C18" s="471">
        <v>3460</v>
      </c>
      <c r="D18" s="472">
        <v>497202</v>
      </c>
      <c r="E18" s="302">
        <f t="shared" si="0"/>
        <v>3460</v>
      </c>
      <c r="F18" s="303">
        <f t="shared" si="1"/>
        <v>497201.99999999994</v>
      </c>
      <c r="G18" s="471">
        <v>4183</v>
      </c>
      <c r="H18" s="301">
        <v>216117</v>
      </c>
      <c r="I18" s="302">
        <f t="shared" si="2"/>
        <v>4183</v>
      </c>
      <c r="J18" s="301">
        <f t="shared" si="3"/>
        <v>223706.84</v>
      </c>
      <c r="K18" s="301">
        <v>154</v>
      </c>
      <c r="L18" s="472">
        <v>27720</v>
      </c>
      <c r="M18" s="301">
        <f t="shared" si="4"/>
        <v>154</v>
      </c>
      <c r="N18" s="303">
        <f t="shared" si="5"/>
        <v>30872.38</v>
      </c>
    </row>
    <row r="19" spans="1:14" ht="32.25" customHeight="1" thickBot="1">
      <c r="A19" s="171"/>
      <c r="B19" s="177" t="s">
        <v>90</v>
      </c>
      <c r="C19" s="254">
        <f t="shared" ref="C19:L19" si="8">SUM(C7:C18)</f>
        <v>16728</v>
      </c>
      <c r="D19" s="231">
        <f t="shared" si="8"/>
        <v>2352066.7000000002</v>
      </c>
      <c r="E19" s="254">
        <f t="shared" si="8"/>
        <v>16369</v>
      </c>
      <c r="F19" s="232">
        <f>SUM(F7:F18)</f>
        <v>2352225.2999999998</v>
      </c>
      <c r="G19" s="254">
        <f>SUM(G7:G18)</f>
        <v>34243</v>
      </c>
      <c r="H19" s="254">
        <f>SUM(H7:H18)</f>
        <v>1754804</v>
      </c>
      <c r="I19" s="254">
        <f>SUM(I7:I18)</f>
        <v>34357</v>
      </c>
      <c r="J19" s="233">
        <f>SUM(J7:J18)</f>
        <v>1827416.9200000002</v>
      </c>
      <c r="K19" s="254">
        <f t="shared" si="8"/>
        <v>1649</v>
      </c>
      <c r="L19" s="254">
        <f t="shared" si="8"/>
        <v>326558.57</v>
      </c>
      <c r="M19" s="254">
        <f>SUM(M7:M18)</f>
        <v>1649</v>
      </c>
      <c r="N19" s="232">
        <f>SUM(N7:N18)</f>
        <v>330575.03000000003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220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148</v>
      </c>
      <c r="C22" s="174" t="s">
        <v>149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30.75" customHeight="1">
      <c r="A23" s="161">
        <v>1</v>
      </c>
      <c r="B23" s="155" t="s">
        <v>261</v>
      </c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>
        <f>330575*20%</f>
        <v>66115</v>
      </c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69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66115</v>
      </c>
    </row>
    <row r="27" spans="1:14" s="126" customFormat="1" ht="27" customHeight="1" thickBot="1">
      <c r="A27" s="163"/>
      <c r="B27" s="164" t="s">
        <v>150</v>
      </c>
      <c r="C27" s="231"/>
      <c r="D27" s="231"/>
      <c r="E27" s="231"/>
      <c r="F27" s="232">
        <f>+F19-F26</f>
        <v>2352225.2999999998</v>
      </c>
      <c r="G27" s="254"/>
      <c r="H27" s="231"/>
      <c r="I27" s="231"/>
      <c r="J27" s="260">
        <f>J19-J26</f>
        <v>1827416.9200000002</v>
      </c>
      <c r="K27" s="260"/>
      <c r="L27" s="260"/>
      <c r="M27" s="260"/>
      <c r="N27" s="260">
        <f>N19-N26</f>
        <v>264460.03000000003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2352.1999999999998</v>
      </c>
      <c r="G28" s="327"/>
      <c r="H28" s="327"/>
      <c r="I28" s="327"/>
      <c r="J28" s="343">
        <f>ROUND(J27/1000,1)</f>
        <v>1827.4</v>
      </c>
      <c r="K28" s="327"/>
      <c r="L28" s="327"/>
      <c r="M28" s="327"/>
      <c r="N28" s="343">
        <f>ROUND(N27/1000,1)</f>
        <v>264.5</v>
      </c>
    </row>
    <row r="29" spans="1:14" s="126" customFormat="1" ht="25.5" customHeight="1">
      <c r="B29" s="158"/>
      <c r="F29" s="159"/>
      <c r="J29" s="157" t="s">
        <v>151</v>
      </c>
      <c r="K29" s="328"/>
      <c r="L29" s="328"/>
      <c r="M29" s="328"/>
      <c r="N29" s="329">
        <f>+F26+J26+N26</f>
        <v>66115</v>
      </c>
    </row>
    <row r="30" spans="1:14" s="126" customFormat="1" ht="20.25" customHeight="1">
      <c r="B30" s="158"/>
      <c r="F30" s="159"/>
      <c r="N30" s="304">
        <f>ROUND(N29/1000,1)</f>
        <v>66.099999999999994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22"/>
      <c r="H31" s="522"/>
      <c r="I31" s="402"/>
      <c r="J31" s="519" t="str">
        <f>+'Ekamut-caxs'!D67</f>
        <v>Կարինե Հովակիմյան</v>
      </c>
      <c r="K31" s="519"/>
      <c r="L31" s="133"/>
      <c r="N31" s="129">
        <f>330.6*20</f>
        <v>6612</v>
      </c>
    </row>
    <row r="32" spans="1:14" s="126" customFormat="1">
      <c r="C32" s="403"/>
      <c r="D32" s="403"/>
      <c r="E32" s="404"/>
      <c r="F32" s="404"/>
      <c r="G32" s="520" t="s">
        <v>91</v>
      </c>
      <c r="H32" s="520"/>
      <c r="I32" s="405"/>
      <c r="J32" s="520" t="s">
        <v>109</v>
      </c>
      <c r="K32" s="520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19"/>
      <c r="H33" s="519"/>
      <c r="I33" s="407"/>
      <c r="J33" s="519" t="str">
        <f>+'Ekamut-caxs'!D69</f>
        <v>Արմինե Հակոբյան</v>
      </c>
      <c r="K33" s="519"/>
      <c r="L33" s="133"/>
    </row>
    <row r="34" spans="2:13" s="126" customFormat="1">
      <c r="C34" s="408"/>
      <c r="D34" s="408"/>
      <c r="E34" s="409"/>
      <c r="F34" s="409"/>
      <c r="G34" s="520" t="s">
        <v>91</v>
      </c>
      <c r="H34" s="520"/>
      <c r="I34" s="405"/>
      <c r="J34" s="520" t="s">
        <v>109</v>
      </c>
      <c r="K34" s="520"/>
      <c r="L34" s="339"/>
    </row>
    <row r="35" spans="2:13">
      <c r="F35" s="134" t="s">
        <v>1</v>
      </c>
    </row>
    <row r="36" spans="2:13" s="361" customFormat="1" ht="16.5" customHeight="1">
      <c r="C36" s="361" t="s">
        <v>110</v>
      </c>
      <c r="E36" s="361" t="s">
        <v>111</v>
      </c>
      <c r="F36" s="361" t="s">
        <v>236</v>
      </c>
      <c r="I36" s="362" t="s">
        <v>112</v>
      </c>
      <c r="J36" s="344" t="s">
        <v>225</v>
      </c>
      <c r="L36" s="344" t="s">
        <v>223</v>
      </c>
      <c r="M36" s="344" t="s">
        <v>219</v>
      </c>
    </row>
    <row r="37" spans="2:13" s="361" customFormat="1" ht="16.5" customHeight="1">
      <c r="C37" s="361" t="s">
        <v>113</v>
      </c>
      <c r="E37" s="361" t="s">
        <v>111</v>
      </c>
      <c r="F37" s="361" t="s">
        <v>237</v>
      </c>
      <c r="I37" s="521" t="s">
        <v>247</v>
      </c>
      <c r="J37" s="521"/>
      <c r="L37" s="521" t="s">
        <v>248</v>
      </c>
      <c r="M37" s="521"/>
    </row>
    <row r="38" spans="2:13" s="361" customFormat="1" ht="15.6" customHeight="1">
      <c r="E38" s="521" t="s">
        <v>246</v>
      </c>
      <c r="F38" s="521"/>
      <c r="I38" s="521"/>
      <c r="J38" s="521"/>
      <c r="L38" s="521"/>
      <c r="M38" s="521"/>
    </row>
    <row r="39" spans="2:13">
      <c r="E39" s="521"/>
      <c r="F39" s="52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1" t="s">
        <v>67</v>
      </c>
      <c r="B1" s="531"/>
      <c r="C1" s="531"/>
      <c r="D1" s="531"/>
    </row>
    <row r="2" spans="1:4" ht="26.25" customHeight="1">
      <c r="A2" s="532" t="str">
        <f>+'Ekamut-caxs'!A7:D7</f>
        <v xml:space="preserve">«Երևանի հ․43 մսուր-մանկապարտեզ» ՀՈԱԿ-ի </v>
      </c>
      <c r="B2" s="532"/>
      <c r="C2" s="532"/>
      <c r="D2" s="532"/>
    </row>
    <row r="3" spans="1:4" ht="27" customHeight="1">
      <c r="A3" s="532" t="s">
        <v>235</v>
      </c>
      <c r="B3" s="532"/>
      <c r="C3" s="532"/>
      <c r="D3" s="532"/>
    </row>
    <row r="6" spans="1:4" ht="60" customHeight="1">
      <c r="A6" s="145" t="s">
        <v>3</v>
      </c>
      <c r="B6" s="145" t="s">
        <v>124</v>
      </c>
      <c r="C6" s="145" t="s">
        <v>125</v>
      </c>
      <c r="D6" s="145" t="s">
        <v>126</v>
      </c>
    </row>
    <row r="7" spans="1:4" s="148" customFormat="1" ht="45" customHeight="1">
      <c r="A7" s="146">
        <v>1</v>
      </c>
      <c r="B7" s="147" t="s">
        <v>127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128</v>
      </c>
      <c r="C8" s="149"/>
      <c r="D8" s="149"/>
    </row>
    <row r="9" spans="1:4" ht="25.5" customHeight="1">
      <c r="A9" s="149">
        <v>1.2</v>
      </c>
      <c r="B9" s="150" t="s">
        <v>129</v>
      </c>
      <c r="C9" s="149"/>
      <c r="D9" s="149"/>
    </row>
    <row r="10" spans="1:4" ht="25.5" customHeight="1">
      <c r="A10" s="149">
        <v>1.3</v>
      </c>
      <c r="B10" s="150" t="s">
        <v>130</v>
      </c>
      <c r="C10" s="149"/>
      <c r="D10" s="149"/>
    </row>
    <row r="11" spans="1:4" s="148" customFormat="1" ht="31.5" customHeight="1">
      <c r="A11" s="146">
        <v>2</v>
      </c>
      <c r="B11" s="151" t="s">
        <v>131</v>
      </c>
      <c r="C11" s="146">
        <f>SUM(C12:C14)</f>
        <v>1</v>
      </c>
      <c r="D11" s="146">
        <f>SUM(D12:D14)</f>
        <v>30</v>
      </c>
    </row>
    <row r="12" spans="1:4" ht="21.75" customHeight="1">
      <c r="A12" s="149">
        <v>2.1</v>
      </c>
      <c r="B12" s="150" t="s">
        <v>132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133</v>
      </c>
      <c r="C13" s="149"/>
      <c r="D13" s="149"/>
    </row>
    <row r="14" spans="1:4" ht="21.75" customHeight="1">
      <c r="A14" s="149">
        <v>2.2999999999999998</v>
      </c>
      <c r="B14" s="150" t="s">
        <v>134</v>
      </c>
      <c r="C14" s="149"/>
      <c r="D14" s="149"/>
    </row>
    <row r="15" spans="1:4" s="148" customFormat="1" ht="51.75" customHeight="1">
      <c r="A15" s="146">
        <v>3</v>
      </c>
      <c r="B15" s="147" t="s">
        <v>135</v>
      </c>
      <c r="C15" s="146">
        <f>SUM(C16:C18)</f>
        <v>2</v>
      </c>
      <c r="D15" s="146">
        <f>SUM(D16:D18)</f>
        <v>60</v>
      </c>
    </row>
    <row r="16" spans="1:4" ht="23.25" customHeight="1">
      <c r="A16" s="149">
        <v>3.1</v>
      </c>
      <c r="B16" s="152" t="s">
        <v>136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137</v>
      </c>
      <c r="C17" s="149">
        <v>1</v>
      </c>
      <c r="D17" s="149">
        <v>30</v>
      </c>
    </row>
    <row r="18" spans="1:4" ht="23.25" customHeight="1">
      <c r="A18" s="149">
        <v>3.3</v>
      </c>
      <c r="B18" s="152" t="s">
        <v>138</v>
      </c>
      <c r="C18" s="149"/>
      <c r="D18" s="149"/>
    </row>
    <row r="19" spans="1:4" s="148" customFormat="1" ht="50.25" customHeight="1">
      <c r="A19" s="146">
        <v>4</v>
      </c>
      <c r="B19" s="147" t="s">
        <v>139</v>
      </c>
      <c r="C19" s="146">
        <f>SUM(C20:C22)</f>
        <v>2</v>
      </c>
      <c r="D19" s="146">
        <f>SUM(D20:D22)</f>
        <v>59</v>
      </c>
    </row>
    <row r="20" spans="1:4" ht="23.25" customHeight="1">
      <c r="A20" s="149">
        <v>4.0999999999999996</v>
      </c>
      <c r="B20" s="152" t="s">
        <v>140</v>
      </c>
      <c r="C20" s="149">
        <v>1</v>
      </c>
      <c r="D20" s="149">
        <v>30</v>
      </c>
    </row>
    <row r="21" spans="1:4" ht="23.25" customHeight="1">
      <c r="A21" s="149">
        <v>4.2</v>
      </c>
      <c r="B21" s="152" t="s">
        <v>141</v>
      </c>
      <c r="C21" s="149">
        <v>1</v>
      </c>
      <c r="D21" s="149">
        <v>29</v>
      </c>
    </row>
    <row r="22" spans="1:4" ht="23.25" customHeight="1">
      <c r="A22" s="149">
        <v>4.3</v>
      </c>
      <c r="B22" s="152" t="s">
        <v>142</v>
      </c>
      <c r="C22" s="149"/>
      <c r="D22" s="149"/>
    </row>
    <row r="23" spans="1:4" s="148" customFormat="1" ht="31.5" customHeight="1">
      <c r="A23" s="146"/>
      <c r="B23" s="147" t="s">
        <v>69</v>
      </c>
      <c r="C23" s="146">
        <f>C7+C11+C15+C19</f>
        <v>5</v>
      </c>
      <c r="D23" s="146">
        <f>D7+D11+D15+D19</f>
        <v>149</v>
      </c>
    </row>
    <row r="24" spans="1:4" ht="48.75" customHeight="1"/>
    <row r="25" spans="1:4" ht="18">
      <c r="B25" s="410" t="s">
        <v>2</v>
      </c>
      <c r="C25" s="533" t="str">
        <f>+'Ekamut-caxs'!D67</f>
        <v>Կարինե Հովակիմյան</v>
      </c>
      <c r="D25" s="533"/>
    </row>
    <row r="26" spans="1:4" ht="15.75" customHeight="1">
      <c r="B26" s="411" t="s">
        <v>4</v>
      </c>
      <c r="C26" s="530" t="s">
        <v>5</v>
      </c>
      <c r="D26" s="530"/>
    </row>
    <row r="27" spans="1:4" ht="27" customHeight="1">
      <c r="B27" s="412" t="s">
        <v>6</v>
      </c>
      <c r="C27" s="533" t="str">
        <f>+'Ekamut-caxs'!D69</f>
        <v>Արմինե Հակոբյան</v>
      </c>
      <c r="D27" s="533"/>
    </row>
    <row r="28" spans="1:4">
      <c r="B28" s="413"/>
      <c r="C28" s="530" t="s">
        <v>5</v>
      </c>
      <c r="D28" s="530"/>
    </row>
    <row r="29" spans="1:4">
      <c r="B29" s="414" t="s">
        <v>143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gpW39HyrE+xxchKj3J6DQlIjaWRdTlE262rf7GfX8rs=</DigestValue>
    </Reference>
    <Reference Type="http://www.w3.org/2000/09/xmldsig#Object" URI="#idOfficeObject">
      <DigestMethod Algorithm="http://www.w3.org/2001/04/xmlenc#sha256"/>
      <DigestValue>MsgFcnsuHD0xKZwlaWt69nWMHS7PngHwCbKwMq27A10=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rOH6IPPCoTO5YZVJ4fJytyQBZ5dz6nywys2WPg+Tix0=</DigestValue>
    </Reference>
    <Reference Type="http://www.w3.org/2000/09/xmldsig#Object" URI="#idValidSigLnImg">
      <DigestMethod Algorithm="http://www.w3.org/2001/04/xmlenc#sha256"/>
      <DigestValue>4yYwXrpckMspcXPgCt8vP/cJbKVKJMVDuudGrNqSIUo=</DigestValue>
    </Reference>
    <Reference Type="http://www.w3.org/2000/09/xmldsig#Object" URI="#idInvalidSigLnImg">
      <DigestMethod Algorithm="http://www.w3.org/2001/04/xmlenc#sha256"/>
      <DigestValue>lfBGqOfWhvHt/NjAEx8WoMW1Ax0WeKgfleoGikslRVY=</DigestValue>
    </Reference>
  </SignedInfo>
  <SignatureValue>nDDVtWsckozHQXt7d40WMix46lxglO93c/vlW8qd3Yp27UVfW4oxtcg+j9ODvWy0AeSqrbZ32f+y
1vig2o+np4Iqm2+qIdrG63AcQGneId46vbnZzz14Eyd9MCCN6YJNGFy+ak6D4yEhlGAQ6zlTBAC1
D0PIrMec0HZfCgvo634xbQhkLZ+Fj83j/0q3n7qx0JHnpL7irwTYUOj+1rPCWHIopFy5Qn3exgSQ
bTdT1Lqv/1vsaoyLI/lldsWDuKWDCjsRV+5yrgC+Z24U2ElrcEYaOr17dvj5DVVhLpsBoNDPO2O9
OYM6K/84iJxkIv1zLHu8NDIO2kP/HUu2V/BuQg==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+Ah0MVOPvCY8oYrydaQKXmdwIIy6l4SZe+RLlDAMcw8=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4s/Dvi3rBbAQmKI9IxqxGBnq+E/mCHE6YDyLMktLY80=</DigestValue>
      </Reference>
      <Reference URI="/xl/drawings/vmlDrawing2.vml?ContentType=application/vnd.openxmlformats-officedocument.vmlDrawing">
        <DigestMethod Algorithm="http://www.w3.org/2001/04/xmlenc#sha256"/>
        <DigestValue>LzL8LPmzcg2WIbyEdC21C+5M6WgA4vI+y8Tzt2dO7mM=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zSeNYkkxzJxwkiDGTncuUM1qMR/mXfLM0uLLcFK/HSs=</DigestValue>
      </Reference>
      <Reference URI="/xl/styles.xml?ContentType=application/vnd.openxmlformats-officedocument.spreadsheetml.styles+xml">
        <DigestMethod Algorithm="http://www.w3.org/2001/04/xmlenc#sha256"/>
        <DigestValue>Lbk4jlJP577RxFM3ehvwDAjp2uA1b82Ptd+LnvS1yJA=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hRUtj8ofXIitOAbsFChhbw0E2BceUK7gjOqg+L9D9PQ=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OWSJBKmvisheWV/Jln1AwiXJmGrKr3onmjVXPtSPHLU=</DigestValue>
      </Reference>
      <Reference URI="/xl/worksheets/sheet2.xml?ContentType=application/vnd.openxmlformats-officedocument.spreadsheetml.worksheet+xml">
        <DigestMethod Algorithm="http://www.w3.org/2001/04/xmlenc#sha256"/>
        <DigestValue>/j930Uap3FXOGwFJRVXKkf9DDO2m9eNOqLiTYMEi/yY=</DigestValue>
      </Reference>
      <Reference URI="/xl/worksheets/sheet3.xml?ContentType=application/vnd.openxmlformats-officedocument.spreadsheetml.worksheet+xml">
        <DigestMethod Algorithm="http://www.w3.org/2001/04/xmlenc#sha256"/>
        <DigestValue>0XmN/ocqSS9e3MR57OK2pb2mRMY27r4S4MVc4CRIwY4=</DigestValue>
      </Reference>
      <Reference URI="/xl/worksheets/sheet4.xml?ContentType=application/vnd.openxmlformats-officedocument.spreadsheetml.worksheet+xml">
        <DigestMethod Algorithm="http://www.w3.org/2001/04/xmlenc#sha256"/>
        <DigestValue>m5TNzcFxBdy3gvroeRK+N+Fj8c230csbCOTyTpgl7hk=</DigestValue>
      </Reference>
      <Reference URI="/xl/worksheets/sheet5.xml?ContentType=application/vnd.openxmlformats-officedocument.spreadsheetml.worksheet+xml">
        <DigestMethod Algorithm="http://www.w3.org/2001/04/xmlenc#sha256"/>
        <DigestValue>XFlU31JkI6hE9d3JYnWXBwnGbdB+5ew1EEiQO2M34JM=</DigestValue>
      </Reference>
      <Reference URI="/xl/worksheets/sheet6.xml?ContentType=application/vnd.openxmlformats-officedocument.spreadsheetml.worksheet+xml">
        <DigestMethod Algorithm="http://www.w3.org/2001/04/xmlenc#sha256"/>
        <DigestValue>c691EZ9OmvctjWspjdUytv3zJtuZnjlCcFixuyyhvSo=</DigestValue>
      </Reference>
      <Reference URI="/xl/worksheets/sheet7.xml?ContentType=application/vnd.openxmlformats-officedocument.spreadsheetml.worksheet+xml">
        <DigestMethod Algorithm="http://www.w3.org/2001/04/xmlenc#sha256"/>
        <DigestValue>wcFpl2X9pIZcOdkCL1A6ZSFCnI/nbvOe7YT9LjvU3Yg=</DigestValue>
      </Reference>
      <Reference URI="/xl/worksheets/sheet8.xml?ContentType=application/vnd.openxmlformats-officedocument.spreadsheetml.worksheet+xml">
        <DigestMethod Algorithm="http://www.w3.org/2001/04/xmlenc#sha256"/>
        <DigestValue>D6BAwADTv2dBUeKR7KqC1EPErLCDEoDnaghbB/uXC+M=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{8B3D52D1-C859-4DB6-BFFD-4811FEF90ACD}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2023-04-03T14:53:04Z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nfEGAAAAEwAAAAAAAABIAAAAAAAAAMwuEnj6fwAAkPMuePp/AAAAMxJ4+n8AAAEAAAAAAAAAWFgSePp/AAAAAAL3+n8AAAAAAAAAAAAAAAAAAAAAAACQuZ3xBgAAAKD3XALDAQAA2+Db9Pp/AADAup3xBgAAAFm7nfE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Sc8QYAAAAAAQAAAAAAAIg+//T6fwAAAAAAAAAAAAAJAAAAAAAAAKjCCRHDAQAASMGBd/p/AAAAAAAAAAAAAAAAAAAAAAAArdMZ3Q9jAACoJZzxBgAAAAAAAAAAAAAAUDJHAsMBAACg91wCwwEAANAmnPEAAAAAAAAAAAAAAAAHAAAAAAAAALjRFxHDAQAADCac8QYAAABJJpzxBgAAAHHN1/T6fwAAAQAAAMMBAACAKZzxAAAAALUC6AzuLQAAAAAAAAAAAACg91wCwwEAANvg2/T6fwAAsCWc8QYAAABJJpzxBgAAAIBlRwL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d60dwwEAAAB3rR0CAAAAiD7/9Pp/AAAAAAAAAAAAAJnranb6fwAAAAAAAPp/AAAAAAAAAAAAAAAAAAAAAAAAAAAAAAAAAABt1xndD2MAAAAAAAAAAAAAAHetHcMBAADg////AAAAAKD3XALDAQAAqCuc8QAAAAAAAAAAAAAAAAYAAAAAAAAAIAAAAAAAAADMKpzxBgAAAAkrnPEGAAAAcc3X9Pp/AABwL5zxBgAAAAAAAAAAAAAAAJwpEcMBAAC4YfR2+n8AAKD3XALDAQAA2+Db9Pp/AABwKpzxBgAAAAkrnPEGAAAAMAUoFc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9gZp//////+cKwAAAAABBAALPijDAQAAGBLK///////zBy3g9AwAACiGERHDAQAAaIKd8QYAAABwEPkdwwEAAHCAnfEGAAAAAAs+KAAAAABwEPkdwwEAAKzvB/X6fwAAAAAAAAAAAADb4Nv0+n8AAKCAnfEGAAAAZAAAAAAAAAAIAOEcw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nfEGAAAAEwAAAAAAAABIAAAAAAAAAMwuEnj6fwAAkPMuePp/AAAAMxJ4+n8AAAEAAAAAAAAAWFgSePp/AAAAAAL3+n8AAAAAAAAAAAAAAAAAAAAAAACQuZ3xBgAAAKD3XALDAQAA2+Db9Pp/AADAup3xBgAAAFm7nfE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JzxBgAAAAABAAAAAAAAiD7/9Pp/AAAAAAAAAAAAAAkAAAAAAAAAqMIJEcMBAABIwYF3+n8AAAAAAAAAAAAAAAAAAAAAAACt0xndD2MAAKglnPEGAAAAAAAAAAAAAABQMkcCwwEAAKD3XALDAQAA0Cac8QAAAAAAAAAAAAAAAAcAAAAAAAAAuNEXEcMBAAAMJpzxBgAAAEkmnPEGAAAAcc3X9Pp/AAABAAAAwwEAAIApnPEAAAAAtQLoDO4tAAAAAAAAAAAAAKD3XALDAQAA2+Db9Pp/AACwJZzxBgAAAEkmnPEGAAAAgGVHAs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B3rR3DAQAAAHetHQIAAACIPv/0+n8AAAAAAAAAAAAAmetqdvp/AAAAAAAA+n8AAAAAAAAAAAAAAAAAAAAAAAAAAAAAAAAAAG3XGd0PYwAAAAAAAAAAAAAAd60dwwEAAOD///8AAAAAoPdcAsMBAACoK5zxAAAAAAAAAAAAAAAABgAAAAAAAAAgAAAAAAAAAMwqnPEGAAAACSuc8QYAAABxzdf0+n8AAHAvnPEGAAAAAAAAAAAAAAAAnCkRwwEAALhh9Hb6fwAAoPdcAsMBAADb4Nv0+n8AAHAqnPEGAAAACSuc8QYAAAAwBSgVw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Gd8QYAAAAAAAAAAAAAAAAAAAAAAAAAAAAAAAAAAABgfOUiwwEAAAgAAAAAAAAAgXwI9fp/AAAg1LQiwwEAAAAAAAAAAAAAAQAAAAAAAAAAAAAAAAAAAAEAAADDAQAA48AA7fp/AADyD73//////5wrAAAAAAEEAAs+KMMBAAAYEsr///////MHLeD0DAAAKIYREcMBAABogp3xBgAAAHAQ+R3DAQAAcICd8QYAAAAACz4oAAAAAHAQ+R3DAQAArO8H9fp/AAAAAAAAAAAAANvg2/T6fwAAoICd8QYAAABkAAAAAAAAAAgA4hz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+Q4gKZU5uuKtxvWiBVzwZI7d0S0TeBEU/aI9EXi+zbk=</DigestValue>
    </Reference>
    <Reference Type="http://www.w3.org/2000/09/xmldsig#Object" URI="#idOfficeObject">
      <DigestMethod Algorithm="http://www.w3.org/2001/04/xmlenc#sha256"/>
      <DigestValue>5rykx7jdfFyvoApJQmwEGRJ+qRVD+e4Kk7ny8gvB6XM=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Qv/89QIdu90EnM8KBVKluDZmMJMO18zvPQy6UMPErqI=</DigestValue>
    </Reference>
    <Reference Type="http://www.w3.org/2000/09/xmldsig#Object" URI="#idValidSigLnImg">
      <DigestMethod Algorithm="http://www.w3.org/2001/04/xmlenc#sha256"/>
      <DigestValue>NLao6vdD43+Uj7R+6rjPSxGCx2WwWqFYBVRca03VQDw=</DigestValue>
    </Reference>
    <Reference Type="http://www.w3.org/2000/09/xmldsig#Object" URI="#idInvalidSigLnImg">
      <DigestMethod Algorithm="http://www.w3.org/2001/04/xmlenc#sha256"/>
      <DigestValue>iv+6bYNH8E3vIOdpkiuv2l2ZdSrQs3OxFgMcrfLGEIY=</DigestValue>
    </Reference>
  </SignedInfo>
  <SignatureValue>HEx65gASgYiD3tm9eCy09STMmrXQnjvOk1hjwmMZMP+hOvwLN7/qG4F+fux7K8PRxyW6906DzZwn
yP93sCgocMFTpdjCvPXtyVyksTcMkiCoHhqO+8MQzYcdN1Nj4EFESAyH2pJi68LVr+SYeRQ3U5+n
RBxeQ6Nb6Xxct/G4IrHTkE43KfKBExY1lR7fyMvYEyfJNdw6JC+HFOHvcgw0SWWG9tIUwhXFSlW1
/XjdMnIFmcu5QMXku3lLWTpLGwFlPbSFt+cOqwKvb8kPTpI6EKgfJbYGnyZ05s3gQN+9G9jIrYsI
UQbrcF37bJfc4Go2EYvmEkgEeJZ4OmKe5Wj0wQ==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+Ah0MVOPvCY8oYrydaQKXmdwIIy6l4SZe+RLlDAMcw8=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4s/Dvi3rBbAQmKI9IxqxGBnq+E/mCHE6YDyLMktLY80=</DigestValue>
      </Reference>
      <Reference URI="/xl/drawings/vmlDrawing2.vml?ContentType=application/vnd.openxmlformats-officedocument.vmlDrawing">
        <DigestMethod Algorithm="http://www.w3.org/2001/04/xmlenc#sha256"/>
        <DigestValue>LzL8LPmzcg2WIbyEdC21C+5M6WgA4vI+y8Tzt2dO7mM=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zSeNYkkxzJxwkiDGTncuUM1qMR/mXfLM0uLLcFK/HSs=</DigestValue>
      </Reference>
      <Reference URI="/xl/styles.xml?ContentType=application/vnd.openxmlformats-officedocument.spreadsheetml.styles+xml">
        <DigestMethod Algorithm="http://www.w3.org/2001/04/xmlenc#sha256"/>
        <DigestValue>Lbk4jlJP577RxFM3ehvwDAjp2uA1b82Ptd+LnvS1yJA=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hRUtj8ofXIitOAbsFChhbw0E2BceUK7gjOqg+L9D9PQ=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OWSJBKmvisheWV/Jln1AwiXJmGrKr3onmjVXPtSPHLU=</DigestValue>
      </Reference>
      <Reference URI="/xl/worksheets/sheet2.xml?ContentType=application/vnd.openxmlformats-officedocument.spreadsheetml.worksheet+xml">
        <DigestMethod Algorithm="http://www.w3.org/2001/04/xmlenc#sha256"/>
        <DigestValue>/j930Uap3FXOGwFJRVXKkf9DDO2m9eNOqLiTYMEi/yY=</DigestValue>
      </Reference>
      <Reference URI="/xl/worksheets/sheet3.xml?ContentType=application/vnd.openxmlformats-officedocument.spreadsheetml.worksheet+xml">
        <DigestMethod Algorithm="http://www.w3.org/2001/04/xmlenc#sha256"/>
        <DigestValue>0XmN/ocqSS9e3MR57OK2pb2mRMY27r4S4MVc4CRIwY4=</DigestValue>
      </Reference>
      <Reference URI="/xl/worksheets/sheet4.xml?ContentType=application/vnd.openxmlformats-officedocument.spreadsheetml.worksheet+xml">
        <DigestMethod Algorithm="http://www.w3.org/2001/04/xmlenc#sha256"/>
        <DigestValue>m5TNzcFxBdy3gvroeRK+N+Fj8c230csbCOTyTpgl7hk=</DigestValue>
      </Reference>
      <Reference URI="/xl/worksheets/sheet5.xml?ContentType=application/vnd.openxmlformats-officedocument.spreadsheetml.worksheet+xml">
        <DigestMethod Algorithm="http://www.w3.org/2001/04/xmlenc#sha256"/>
        <DigestValue>XFlU31JkI6hE9d3JYnWXBwnGbdB+5ew1EEiQO2M34JM=</DigestValue>
      </Reference>
      <Reference URI="/xl/worksheets/sheet6.xml?ContentType=application/vnd.openxmlformats-officedocument.spreadsheetml.worksheet+xml">
        <DigestMethod Algorithm="http://www.w3.org/2001/04/xmlenc#sha256"/>
        <DigestValue>c691EZ9OmvctjWspjdUytv3zJtuZnjlCcFixuyyhvSo=</DigestValue>
      </Reference>
      <Reference URI="/xl/worksheets/sheet7.xml?ContentType=application/vnd.openxmlformats-officedocument.spreadsheetml.worksheet+xml">
        <DigestMethod Algorithm="http://www.w3.org/2001/04/xmlenc#sha256"/>
        <DigestValue>wcFpl2X9pIZcOdkCL1A6ZSFCnI/nbvOe7YT9LjvU3Yg=</DigestValue>
      </Reference>
      <Reference URI="/xl/worksheets/sheet8.xml?ContentType=application/vnd.openxmlformats-officedocument.spreadsheetml.worksheet+xml">
        <DigestMethod Algorithm="http://www.w3.org/2001/04/xmlenc#sha256"/>
        <DigestValue>D6BAwADTv2dBUeKR7KqC1EPErLCDEoDnaghbB/uXC+M=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{2C2F733F-ADBB-47CC-A32D-5C66BBC0270C}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2023-04-03T14:53:21Z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nfEGAAAAEwAAAAAAAABIAAAAAAAAAMwuEnj6fwAAkPMuePp/AAAAMxJ4+n8AAAEAAAAAAAAAWFgSePp/AAAAAAL3+n8AAAAAAAAAAAAAAAAAAAAAAACQuZ3xBgAAAKD3XALDAQAA2+Db9Pp/AADAup3xBgAAAFm7nfE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Sc8QYAAAAAAQAAAAAAAIg+//T6fwAAAAAAAAAAAAAJAAAAAAAAAKjCCRHDAQAASMGBd/p/AAAAAAAAAAAAAAAAAAAAAAAArdMZ3Q9jAACoJZzxBgAAAAAAAAAAAAAAUDJHAsMBAACg91wCwwEAANAmnPEAAAAAAAAAAAAAAAAHAAAAAAAAALjRFxHDAQAADCac8QYAAABJJpzxBgAAAHHN1/T6fwAAAQAAAMMBAACAKZzxAAAAALUC6AzuLQAAAAAAAAAAAACg91wCwwEAANvg2/T6fwAAsCWc8QYAAABJJpzxBgAAAIBlRwLD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d60dwwEAAAB3rR0CAAAAiD7/9Pp/AAAAAAAAAAAAAJnranb6fwAAAAAAAPp/AAAAAAAAAAAAAAAAAAAAAAAAAAAAAAAAAABt1xndD2MAAAAAAAAAAAAAAHetHcMBAADg////AAAAAKD3XALDAQAAqCuc8QAAAAAAAAAAAAAAAAYAAAAAAAAAIAAAAAAAAADMKpzxBgAAAAkrnPEGAAAAcc3X9Pp/AABwL5zxBgAAAAAAAAAAAAAAAJwpEcMBAAC4YfR2+n8AAKD3XALDAQAA2+Db9Pp/AABwKpzxBgAAAAkrnPEGAAAAMAUoFc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hJk//////+cKwAAAAABBGAMfRzDAQAAGBLK///////zBy3g9AwAACiGERHDAQAAaIKd8QYAAABwEPkdwwEAAHCAnfEGAAAAYAx9HAAAAABwEPkdwwEAAKzvB/X6fwAAAAAAAAAAAADb4Nv0+n8AAKCAnfEGAAAAZAAAAAAAAAAIAAgTw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5nfEGAAAAEwAAAAAAAABIAAAAAAAAAMwuEnj6fwAAkPMuePp/AAAAMxJ4+n8AAAEAAAAAAAAAWFgSePp/AAAAAAL3+n8AAAAAAAAAAAAAAAAAAAAAAACQuZ3xBgAAAKD3XALDAQAA2+Db9Pp/AADAup3xBgAAAFm7nfE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JzxBgAAAAABAAAAAAAAiD7/9Pp/AAAAAAAAAAAAAAkAAAAAAAAAqMIJEcMBAABIwYF3+n8AAAAAAAAAAAAAAAAAAAAAAACt0xndD2MAAKglnPEGAAAAAAAAAAAAAABQMkcCwwEAAKD3XALDAQAA0Cac8QAAAAAAAAAAAAAAAAcAAAAAAAAAuNEXEcMBAAAMJpzxBgAAAEkmnPEGAAAAcc3X9Pp/AAABAAAAwwEAAIApnPEAAAAAtQLoDO4tAAAAAAAAAAAAAKD3XALDAQAA2+Db9Pp/AACwJZzxBgAAAEkmnPEGAAAAgGVHAs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B3rR3DAQAAAHetHQIAAACIPv/0+n8AAAAAAAAAAAAAmetqdvp/AAAAAAAA+n8AAAAAAAAAAAAAAAAAAAAAAAAAAAAAAAAAAG3XGd0PYwAAAAAAAAAAAAAAd60dwwEAAOD///8AAAAAoPdcAsMBAACoK5zxAAAAAAAAAAAAAAAABgAAAAAAAAAgAAAAAAAAAMwqnPEGAAAACSuc8QYAAABxzdf0+n8AAHAvnPEGAAAAAAAAAAAAAAAAnCkRwwEAALhh9Hb6fwAAoPdcAsMBAADb4Nv0+n8AAHAqnPEGAAAACSuc8QYAAAAwBSgVw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Gd8QYAAAAAAAAAAAAAAAAAAAAAAAAAAAAAAAAAAABAgpEdwwEAAAgAAAAAAAAAgXwI9fp/AAAg1LQiwwEAAAAAAAAAAAAAAQAAAAAAAAAAAB4AwwEAAAEAAADDAQAA48AA7fp/AACFFKH//////5wrAAAAAAEEYAx9HMMBAAAYEsr///////MHLeD0DAAAKIYREcMBAABogp3xBgAAAHAQ+R3DAQAAcICd8QYAAABgDH0cAAAAAHAQ+R3DAQAArO8H9fp/AAAAAAAAAAAAANvg2/T6fwAAoICd8QYAAABkAAAAAAAAAAgACRPD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2023-02-27T08:59:40Z</cp:lastPrinted>
  <dcterms:created xsi:type="dcterms:W3CDTF">1996-10-14T23:33:28Z</dcterms:created>
  <dcterms:modified xsi:type="dcterms:W3CDTF">2023-03-21T06:47:53Z</dcterms:modified>
</cp:coreProperties>
</file>